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KrosData\Export\"/>
    </mc:Choice>
  </mc:AlternateContent>
  <bookViews>
    <workbookView xWindow="0" yWindow="0" windowWidth="0" windowHeight="0"/>
  </bookViews>
  <sheets>
    <sheet name="Rekapitulace stavby" sheetId="1" r:id="rId1"/>
    <sheet name="ReKot_SSA - Vyt+VPl+Vzt" sheetId="2" r:id="rId2"/>
    <sheet name="Pokyny pro vyplnění" sheetId="3" r:id="rId3"/>
  </sheets>
  <definedNames>
    <definedName name="_xlnm.Print_Area" localSheetId="0">'Rekapitulace stavby'!$D$4:$AO$36,'Rekapitulace stavby'!$C$42:$AQ$56</definedName>
    <definedName name="_xlnm.Print_Titles" localSheetId="0">'Rekapitulace stavby'!$52:$52</definedName>
    <definedName name="_xlnm._FilterDatabase" localSheetId="1" hidden="1">'ReKot_SSA - Vyt+VPl+Vzt'!$C$94:$K$450</definedName>
    <definedName name="_xlnm.Print_Area" localSheetId="1">'ReKot_SSA - Vyt+VPl+Vzt'!$C$4:$J$39,'ReKot_SSA - Vyt+VPl+Vzt'!$C$45:$J$76,'ReKot_SSA - Vyt+VPl+Vzt'!$C$82:$K$450</definedName>
    <definedName name="_xlnm.Print_Titles" localSheetId="1">'ReKot_SSA - Vyt+VPl+Vzt'!$94:$94</definedName>
    <definedName name="_xlnm.Print_Area" localSheetId="2">'Pokyny pro vyplnění'!$B$2:$K$71,'Pokyny pro vyplnění'!$B$74:$K$118,'Pokyny pro vyplnění'!$B$121:$K$161,'Pokyny pro vyplnění'!$B$164:$K$218</definedName>
  </definedNames>
  <calcPr/>
</workbook>
</file>

<file path=xl/calcChain.xml><?xml version="1.0" encoding="utf-8"?>
<calcChain xmlns="http://schemas.openxmlformats.org/spreadsheetml/2006/main">
  <c i="2" l="1" r="J37"/>
  <c r="J36"/>
  <c i="1" r="AY55"/>
  <c i="2" r="J35"/>
  <c i="1" r="AX55"/>
  <c i="2" r="BI450"/>
  <c r="BH450"/>
  <c r="BG450"/>
  <c r="BF450"/>
  <c r="T450"/>
  <c r="R450"/>
  <c r="P450"/>
  <c r="BI449"/>
  <c r="BH449"/>
  <c r="BG449"/>
  <c r="BF449"/>
  <c r="T449"/>
  <c r="R449"/>
  <c r="P449"/>
  <c r="BI448"/>
  <c r="BH448"/>
  <c r="BG448"/>
  <c r="BF448"/>
  <c r="T448"/>
  <c r="R448"/>
  <c r="P448"/>
  <c r="BI447"/>
  <c r="BH447"/>
  <c r="BG447"/>
  <c r="BF447"/>
  <c r="T447"/>
  <c r="R447"/>
  <c r="P447"/>
  <c r="BI446"/>
  <c r="BH446"/>
  <c r="BG446"/>
  <c r="BF446"/>
  <c r="T446"/>
  <c r="R446"/>
  <c r="P446"/>
  <c r="BI444"/>
  <c r="BH444"/>
  <c r="BG444"/>
  <c r="BF444"/>
  <c r="T444"/>
  <c r="R444"/>
  <c r="P444"/>
  <c r="BI443"/>
  <c r="BH443"/>
  <c r="BG443"/>
  <c r="BF443"/>
  <c r="T443"/>
  <c r="R443"/>
  <c r="P443"/>
  <c r="BI442"/>
  <c r="BH442"/>
  <c r="BG442"/>
  <c r="BF442"/>
  <c r="T442"/>
  <c r="R442"/>
  <c r="P442"/>
  <c r="BI441"/>
  <c r="BH441"/>
  <c r="BG441"/>
  <c r="BF441"/>
  <c r="T441"/>
  <c r="R441"/>
  <c r="P441"/>
  <c r="BI440"/>
  <c r="BH440"/>
  <c r="BG440"/>
  <c r="BF440"/>
  <c r="T440"/>
  <c r="R440"/>
  <c r="P440"/>
  <c r="BI438"/>
  <c r="BH438"/>
  <c r="BG438"/>
  <c r="BF438"/>
  <c r="T438"/>
  <c r="R438"/>
  <c r="P438"/>
  <c r="BI437"/>
  <c r="BH437"/>
  <c r="BG437"/>
  <c r="BF437"/>
  <c r="T437"/>
  <c r="R437"/>
  <c r="P437"/>
  <c r="BI436"/>
  <c r="BH436"/>
  <c r="BG436"/>
  <c r="BF436"/>
  <c r="T436"/>
  <c r="R436"/>
  <c r="P436"/>
  <c r="BI435"/>
  <c r="BH435"/>
  <c r="BG435"/>
  <c r="BF435"/>
  <c r="T435"/>
  <c r="R435"/>
  <c r="P435"/>
  <c r="BI433"/>
  <c r="BH433"/>
  <c r="BG433"/>
  <c r="BF433"/>
  <c r="T433"/>
  <c r="R433"/>
  <c r="P433"/>
  <c r="BI432"/>
  <c r="BH432"/>
  <c r="BG432"/>
  <c r="BF432"/>
  <c r="T432"/>
  <c r="R432"/>
  <c r="P432"/>
  <c r="BI431"/>
  <c r="BH431"/>
  <c r="BG431"/>
  <c r="BF431"/>
  <c r="T431"/>
  <c r="R431"/>
  <c r="P431"/>
  <c r="BI430"/>
  <c r="BH430"/>
  <c r="BG430"/>
  <c r="BF430"/>
  <c r="T430"/>
  <c r="R430"/>
  <c r="P430"/>
  <c r="BI429"/>
  <c r="BH429"/>
  <c r="BG429"/>
  <c r="BF429"/>
  <c r="T429"/>
  <c r="R429"/>
  <c r="P429"/>
  <c r="BI428"/>
  <c r="BH428"/>
  <c r="BG428"/>
  <c r="BF428"/>
  <c r="T428"/>
  <c r="R428"/>
  <c r="P428"/>
  <c r="BI427"/>
  <c r="BH427"/>
  <c r="BG427"/>
  <c r="BF427"/>
  <c r="T427"/>
  <c r="R427"/>
  <c r="P427"/>
  <c r="BI426"/>
  <c r="BH426"/>
  <c r="BG426"/>
  <c r="BF426"/>
  <c r="T426"/>
  <c r="R426"/>
  <c r="P426"/>
  <c r="BI425"/>
  <c r="BH425"/>
  <c r="BG425"/>
  <c r="BF425"/>
  <c r="T425"/>
  <c r="R425"/>
  <c r="P425"/>
  <c r="BI423"/>
  <c r="BH423"/>
  <c r="BG423"/>
  <c r="BF423"/>
  <c r="T423"/>
  <c r="R423"/>
  <c r="P423"/>
  <c r="BI422"/>
  <c r="BH422"/>
  <c r="BG422"/>
  <c r="BF422"/>
  <c r="T422"/>
  <c r="R422"/>
  <c r="P422"/>
  <c r="BI421"/>
  <c r="BH421"/>
  <c r="BG421"/>
  <c r="BF421"/>
  <c r="T421"/>
  <c r="R421"/>
  <c r="P421"/>
  <c r="BI420"/>
  <c r="BH420"/>
  <c r="BG420"/>
  <c r="BF420"/>
  <c r="T420"/>
  <c r="R420"/>
  <c r="P420"/>
  <c r="BI419"/>
  <c r="BH419"/>
  <c r="BG419"/>
  <c r="BF419"/>
  <c r="T419"/>
  <c r="R419"/>
  <c r="P419"/>
  <c r="BI417"/>
  <c r="BH417"/>
  <c r="BG417"/>
  <c r="BF417"/>
  <c r="T417"/>
  <c r="R417"/>
  <c r="P417"/>
  <c r="BI416"/>
  <c r="BH416"/>
  <c r="BG416"/>
  <c r="BF416"/>
  <c r="T416"/>
  <c r="R416"/>
  <c r="P416"/>
  <c r="BI415"/>
  <c r="BH415"/>
  <c r="BG415"/>
  <c r="BF415"/>
  <c r="T415"/>
  <c r="R415"/>
  <c r="P415"/>
  <c r="BI414"/>
  <c r="BH414"/>
  <c r="BG414"/>
  <c r="BF414"/>
  <c r="T414"/>
  <c r="R414"/>
  <c r="P414"/>
  <c r="BI413"/>
  <c r="BH413"/>
  <c r="BG413"/>
  <c r="BF413"/>
  <c r="T413"/>
  <c r="R413"/>
  <c r="P413"/>
  <c r="BI412"/>
  <c r="BH412"/>
  <c r="BG412"/>
  <c r="BF412"/>
  <c r="T412"/>
  <c r="R412"/>
  <c r="P412"/>
  <c r="BI411"/>
  <c r="BH411"/>
  <c r="BG411"/>
  <c r="BF411"/>
  <c r="T411"/>
  <c r="R411"/>
  <c r="P411"/>
  <c r="BI409"/>
  <c r="BH409"/>
  <c r="BG409"/>
  <c r="BF409"/>
  <c r="T409"/>
  <c r="R409"/>
  <c r="P409"/>
  <c r="BI408"/>
  <c r="BH408"/>
  <c r="BG408"/>
  <c r="BF408"/>
  <c r="T408"/>
  <c r="R408"/>
  <c r="P408"/>
  <c r="BI407"/>
  <c r="BH407"/>
  <c r="BG407"/>
  <c r="BF407"/>
  <c r="T407"/>
  <c r="R407"/>
  <c r="P407"/>
  <c r="BI405"/>
  <c r="BH405"/>
  <c r="BG405"/>
  <c r="BF405"/>
  <c r="T405"/>
  <c r="R405"/>
  <c r="P405"/>
  <c r="BI404"/>
  <c r="BH404"/>
  <c r="BG404"/>
  <c r="BF404"/>
  <c r="T404"/>
  <c r="R404"/>
  <c r="P404"/>
  <c r="BI403"/>
  <c r="BH403"/>
  <c r="BG403"/>
  <c r="BF403"/>
  <c r="T403"/>
  <c r="R403"/>
  <c r="P403"/>
  <c r="BI402"/>
  <c r="BH402"/>
  <c r="BG402"/>
  <c r="BF402"/>
  <c r="T402"/>
  <c r="R402"/>
  <c r="P402"/>
  <c r="BI401"/>
  <c r="BH401"/>
  <c r="BG401"/>
  <c r="BF401"/>
  <c r="T401"/>
  <c r="R401"/>
  <c r="P401"/>
  <c r="BI400"/>
  <c r="BH400"/>
  <c r="BG400"/>
  <c r="BF400"/>
  <c r="T400"/>
  <c r="R400"/>
  <c r="P400"/>
  <c r="BI399"/>
  <c r="BH399"/>
  <c r="BG399"/>
  <c r="BF399"/>
  <c r="T399"/>
  <c r="R399"/>
  <c r="P399"/>
  <c r="BI398"/>
  <c r="BH398"/>
  <c r="BG398"/>
  <c r="BF398"/>
  <c r="T398"/>
  <c r="R398"/>
  <c r="P398"/>
  <c r="BI397"/>
  <c r="BH397"/>
  <c r="BG397"/>
  <c r="BF397"/>
  <c r="T397"/>
  <c r="R397"/>
  <c r="P397"/>
  <c r="BI396"/>
  <c r="BH396"/>
  <c r="BG396"/>
  <c r="BF396"/>
  <c r="T396"/>
  <c r="R396"/>
  <c r="P396"/>
  <c r="BI395"/>
  <c r="BH395"/>
  <c r="BG395"/>
  <c r="BF395"/>
  <c r="T395"/>
  <c r="R395"/>
  <c r="P395"/>
  <c r="BI394"/>
  <c r="BH394"/>
  <c r="BG394"/>
  <c r="BF394"/>
  <c r="T394"/>
  <c r="R394"/>
  <c r="P394"/>
  <c r="BI393"/>
  <c r="BH393"/>
  <c r="BG393"/>
  <c r="BF393"/>
  <c r="T393"/>
  <c r="R393"/>
  <c r="P393"/>
  <c r="BI392"/>
  <c r="BH392"/>
  <c r="BG392"/>
  <c r="BF392"/>
  <c r="T392"/>
  <c r="R392"/>
  <c r="P392"/>
  <c r="BI391"/>
  <c r="BH391"/>
  <c r="BG391"/>
  <c r="BF391"/>
  <c r="T391"/>
  <c r="R391"/>
  <c r="P391"/>
  <c r="BI390"/>
  <c r="BH390"/>
  <c r="BG390"/>
  <c r="BF390"/>
  <c r="T390"/>
  <c r="R390"/>
  <c r="P390"/>
  <c r="BI389"/>
  <c r="BH389"/>
  <c r="BG389"/>
  <c r="BF389"/>
  <c r="T389"/>
  <c r="R389"/>
  <c r="P389"/>
  <c r="BI388"/>
  <c r="BH388"/>
  <c r="BG388"/>
  <c r="BF388"/>
  <c r="T388"/>
  <c r="R388"/>
  <c r="P388"/>
  <c r="BI387"/>
  <c r="BH387"/>
  <c r="BG387"/>
  <c r="BF387"/>
  <c r="T387"/>
  <c r="R387"/>
  <c r="P387"/>
  <c r="BI386"/>
  <c r="BH386"/>
  <c r="BG386"/>
  <c r="BF386"/>
  <c r="T386"/>
  <c r="R386"/>
  <c r="P386"/>
  <c r="BI385"/>
  <c r="BH385"/>
  <c r="BG385"/>
  <c r="BF385"/>
  <c r="T385"/>
  <c r="R385"/>
  <c r="P385"/>
  <c r="BI384"/>
  <c r="BH384"/>
  <c r="BG384"/>
  <c r="BF384"/>
  <c r="T384"/>
  <c r="R384"/>
  <c r="P384"/>
  <c r="BI383"/>
  <c r="BH383"/>
  <c r="BG383"/>
  <c r="BF383"/>
  <c r="T383"/>
  <c r="R383"/>
  <c r="P383"/>
  <c r="BI382"/>
  <c r="BH382"/>
  <c r="BG382"/>
  <c r="BF382"/>
  <c r="T382"/>
  <c r="R382"/>
  <c r="P382"/>
  <c r="BI381"/>
  <c r="BH381"/>
  <c r="BG381"/>
  <c r="BF381"/>
  <c r="T381"/>
  <c r="R381"/>
  <c r="P381"/>
  <c r="BI380"/>
  <c r="BH380"/>
  <c r="BG380"/>
  <c r="BF380"/>
  <c r="T380"/>
  <c r="R380"/>
  <c r="P380"/>
  <c r="BI379"/>
  <c r="BH379"/>
  <c r="BG379"/>
  <c r="BF379"/>
  <c r="T379"/>
  <c r="R379"/>
  <c r="P379"/>
  <c r="BI378"/>
  <c r="BH378"/>
  <c r="BG378"/>
  <c r="BF378"/>
  <c r="T378"/>
  <c r="R378"/>
  <c r="P378"/>
  <c r="BI377"/>
  <c r="BH377"/>
  <c r="BG377"/>
  <c r="BF377"/>
  <c r="T377"/>
  <c r="R377"/>
  <c r="P377"/>
  <c r="BI376"/>
  <c r="BH376"/>
  <c r="BG376"/>
  <c r="BF376"/>
  <c r="T376"/>
  <c r="R376"/>
  <c r="P376"/>
  <c r="BI375"/>
  <c r="BH375"/>
  <c r="BG375"/>
  <c r="BF375"/>
  <c r="T375"/>
  <c r="R375"/>
  <c r="P375"/>
  <c r="BI374"/>
  <c r="BH374"/>
  <c r="BG374"/>
  <c r="BF374"/>
  <c r="T374"/>
  <c r="R374"/>
  <c r="P374"/>
  <c r="BI373"/>
  <c r="BH373"/>
  <c r="BG373"/>
  <c r="BF373"/>
  <c r="T373"/>
  <c r="R373"/>
  <c r="P373"/>
  <c r="BI372"/>
  <c r="BH372"/>
  <c r="BG372"/>
  <c r="BF372"/>
  <c r="T372"/>
  <c r="R372"/>
  <c r="P372"/>
  <c r="BI371"/>
  <c r="BH371"/>
  <c r="BG371"/>
  <c r="BF371"/>
  <c r="T371"/>
  <c r="R371"/>
  <c r="P371"/>
  <c r="BI370"/>
  <c r="BH370"/>
  <c r="BG370"/>
  <c r="BF370"/>
  <c r="T370"/>
  <c r="R370"/>
  <c r="P370"/>
  <c r="BI369"/>
  <c r="BH369"/>
  <c r="BG369"/>
  <c r="BF369"/>
  <c r="T369"/>
  <c r="R369"/>
  <c r="P369"/>
  <c r="BI368"/>
  <c r="BH368"/>
  <c r="BG368"/>
  <c r="BF368"/>
  <c r="T368"/>
  <c r="R368"/>
  <c r="P368"/>
  <c r="BI367"/>
  <c r="BH367"/>
  <c r="BG367"/>
  <c r="BF367"/>
  <c r="T367"/>
  <c r="R367"/>
  <c r="P367"/>
  <c r="BI366"/>
  <c r="BH366"/>
  <c r="BG366"/>
  <c r="BF366"/>
  <c r="T366"/>
  <c r="R366"/>
  <c r="P366"/>
  <c r="BI365"/>
  <c r="BH365"/>
  <c r="BG365"/>
  <c r="BF365"/>
  <c r="T365"/>
  <c r="R365"/>
  <c r="P365"/>
  <c r="BI364"/>
  <c r="BH364"/>
  <c r="BG364"/>
  <c r="BF364"/>
  <c r="T364"/>
  <c r="R364"/>
  <c r="P364"/>
  <c r="BI363"/>
  <c r="BH363"/>
  <c r="BG363"/>
  <c r="BF363"/>
  <c r="T363"/>
  <c r="R363"/>
  <c r="P363"/>
  <c r="BI362"/>
  <c r="BH362"/>
  <c r="BG362"/>
  <c r="BF362"/>
  <c r="T362"/>
  <c r="R362"/>
  <c r="P362"/>
  <c r="BI361"/>
  <c r="BH361"/>
  <c r="BG361"/>
  <c r="BF361"/>
  <c r="T361"/>
  <c r="R361"/>
  <c r="P361"/>
  <c r="BI360"/>
  <c r="BH360"/>
  <c r="BG360"/>
  <c r="BF360"/>
  <c r="T360"/>
  <c r="R360"/>
  <c r="P360"/>
  <c r="BI359"/>
  <c r="BH359"/>
  <c r="BG359"/>
  <c r="BF359"/>
  <c r="T359"/>
  <c r="R359"/>
  <c r="P359"/>
  <c r="BI358"/>
  <c r="BH358"/>
  <c r="BG358"/>
  <c r="BF358"/>
  <c r="T358"/>
  <c r="R358"/>
  <c r="P358"/>
  <c r="BI357"/>
  <c r="BH357"/>
  <c r="BG357"/>
  <c r="BF357"/>
  <c r="T357"/>
  <c r="R357"/>
  <c r="P357"/>
  <c r="BI356"/>
  <c r="BH356"/>
  <c r="BG356"/>
  <c r="BF356"/>
  <c r="T356"/>
  <c r="R356"/>
  <c r="P356"/>
  <c r="BI355"/>
  <c r="BH355"/>
  <c r="BG355"/>
  <c r="BF355"/>
  <c r="T355"/>
  <c r="R355"/>
  <c r="P355"/>
  <c r="BI354"/>
  <c r="BH354"/>
  <c r="BG354"/>
  <c r="BF354"/>
  <c r="T354"/>
  <c r="R354"/>
  <c r="P354"/>
  <c r="BI353"/>
  <c r="BH353"/>
  <c r="BG353"/>
  <c r="BF353"/>
  <c r="T353"/>
  <c r="R353"/>
  <c r="P353"/>
  <c r="BI352"/>
  <c r="BH352"/>
  <c r="BG352"/>
  <c r="BF352"/>
  <c r="T352"/>
  <c r="R352"/>
  <c r="P352"/>
  <c r="BI351"/>
  <c r="BH351"/>
  <c r="BG351"/>
  <c r="BF351"/>
  <c r="T351"/>
  <c r="R351"/>
  <c r="P351"/>
  <c r="BI350"/>
  <c r="BH350"/>
  <c r="BG350"/>
  <c r="BF350"/>
  <c r="T350"/>
  <c r="R350"/>
  <c r="P350"/>
  <c r="BI349"/>
  <c r="BH349"/>
  <c r="BG349"/>
  <c r="BF349"/>
  <c r="T349"/>
  <c r="R349"/>
  <c r="P349"/>
  <c r="BI348"/>
  <c r="BH348"/>
  <c r="BG348"/>
  <c r="BF348"/>
  <c r="T348"/>
  <c r="R348"/>
  <c r="P348"/>
  <c r="BI347"/>
  <c r="BH347"/>
  <c r="BG347"/>
  <c r="BF347"/>
  <c r="T347"/>
  <c r="R347"/>
  <c r="P347"/>
  <c r="BI346"/>
  <c r="BH346"/>
  <c r="BG346"/>
  <c r="BF346"/>
  <c r="T346"/>
  <c r="R346"/>
  <c r="P346"/>
  <c r="BI345"/>
  <c r="BH345"/>
  <c r="BG345"/>
  <c r="BF345"/>
  <c r="T345"/>
  <c r="R345"/>
  <c r="P345"/>
  <c r="BI344"/>
  <c r="BH344"/>
  <c r="BG344"/>
  <c r="BF344"/>
  <c r="T344"/>
  <c r="R344"/>
  <c r="P344"/>
  <c r="BI343"/>
  <c r="BH343"/>
  <c r="BG343"/>
  <c r="BF343"/>
  <c r="T343"/>
  <c r="R343"/>
  <c r="P343"/>
  <c r="BI342"/>
  <c r="BH342"/>
  <c r="BG342"/>
  <c r="BF342"/>
  <c r="T342"/>
  <c r="R342"/>
  <c r="P342"/>
  <c r="BI341"/>
  <c r="BH341"/>
  <c r="BG341"/>
  <c r="BF341"/>
  <c r="T341"/>
  <c r="R341"/>
  <c r="P341"/>
  <c r="BI340"/>
  <c r="BH340"/>
  <c r="BG340"/>
  <c r="BF340"/>
  <c r="T340"/>
  <c r="R340"/>
  <c r="P340"/>
  <c r="BI339"/>
  <c r="BH339"/>
  <c r="BG339"/>
  <c r="BF339"/>
  <c r="T339"/>
  <c r="R339"/>
  <c r="P339"/>
  <c r="BI338"/>
  <c r="BH338"/>
  <c r="BG338"/>
  <c r="BF338"/>
  <c r="T338"/>
  <c r="R338"/>
  <c r="P338"/>
  <c r="BI337"/>
  <c r="BH337"/>
  <c r="BG337"/>
  <c r="BF337"/>
  <c r="T337"/>
  <c r="R337"/>
  <c r="P337"/>
  <c r="BI336"/>
  <c r="BH336"/>
  <c r="BG336"/>
  <c r="BF336"/>
  <c r="T336"/>
  <c r="R336"/>
  <c r="P336"/>
  <c r="BI335"/>
  <c r="BH335"/>
  <c r="BG335"/>
  <c r="BF335"/>
  <c r="T335"/>
  <c r="R335"/>
  <c r="P335"/>
  <c r="BI334"/>
  <c r="BH334"/>
  <c r="BG334"/>
  <c r="BF334"/>
  <c r="T334"/>
  <c r="R334"/>
  <c r="P334"/>
  <c r="BI333"/>
  <c r="BH333"/>
  <c r="BG333"/>
  <c r="BF333"/>
  <c r="T333"/>
  <c r="R333"/>
  <c r="P333"/>
  <c r="BI331"/>
  <c r="BH331"/>
  <c r="BG331"/>
  <c r="BF331"/>
  <c r="T331"/>
  <c r="R331"/>
  <c r="P331"/>
  <c r="BI330"/>
  <c r="BH330"/>
  <c r="BG330"/>
  <c r="BF330"/>
  <c r="T330"/>
  <c r="R330"/>
  <c r="P330"/>
  <c r="BI329"/>
  <c r="BH329"/>
  <c r="BG329"/>
  <c r="BF329"/>
  <c r="T329"/>
  <c r="R329"/>
  <c r="P329"/>
  <c r="BI328"/>
  <c r="BH328"/>
  <c r="BG328"/>
  <c r="BF328"/>
  <c r="T328"/>
  <c r="R328"/>
  <c r="P328"/>
  <c r="BI327"/>
  <c r="BH327"/>
  <c r="BG327"/>
  <c r="BF327"/>
  <c r="T327"/>
  <c r="R327"/>
  <c r="P327"/>
  <c r="BI326"/>
  <c r="BH326"/>
  <c r="BG326"/>
  <c r="BF326"/>
  <c r="T326"/>
  <c r="R326"/>
  <c r="P326"/>
  <c r="BI325"/>
  <c r="BH325"/>
  <c r="BG325"/>
  <c r="BF325"/>
  <c r="T325"/>
  <c r="R325"/>
  <c r="P325"/>
  <c r="BI324"/>
  <c r="BH324"/>
  <c r="BG324"/>
  <c r="BF324"/>
  <c r="T324"/>
  <c r="R324"/>
  <c r="P324"/>
  <c r="BI323"/>
  <c r="BH323"/>
  <c r="BG323"/>
  <c r="BF323"/>
  <c r="T323"/>
  <c r="R323"/>
  <c r="P323"/>
  <c r="BI322"/>
  <c r="BH322"/>
  <c r="BG322"/>
  <c r="BF322"/>
  <c r="T322"/>
  <c r="R322"/>
  <c r="P322"/>
  <c r="BI321"/>
  <c r="BH321"/>
  <c r="BG321"/>
  <c r="BF321"/>
  <c r="T321"/>
  <c r="R321"/>
  <c r="P321"/>
  <c r="BI320"/>
  <c r="BH320"/>
  <c r="BG320"/>
  <c r="BF320"/>
  <c r="T320"/>
  <c r="R320"/>
  <c r="P320"/>
  <c r="BI319"/>
  <c r="BH319"/>
  <c r="BG319"/>
  <c r="BF319"/>
  <c r="T319"/>
  <c r="R319"/>
  <c r="P319"/>
  <c r="BI318"/>
  <c r="BH318"/>
  <c r="BG318"/>
  <c r="BF318"/>
  <c r="T318"/>
  <c r="R318"/>
  <c r="P318"/>
  <c r="BI317"/>
  <c r="BH317"/>
  <c r="BG317"/>
  <c r="BF317"/>
  <c r="T317"/>
  <c r="R317"/>
  <c r="P317"/>
  <c r="BI316"/>
  <c r="BH316"/>
  <c r="BG316"/>
  <c r="BF316"/>
  <c r="T316"/>
  <c r="R316"/>
  <c r="P316"/>
  <c r="BI315"/>
  <c r="BH315"/>
  <c r="BG315"/>
  <c r="BF315"/>
  <c r="T315"/>
  <c r="R315"/>
  <c r="P315"/>
  <c r="BI314"/>
  <c r="BH314"/>
  <c r="BG314"/>
  <c r="BF314"/>
  <c r="T314"/>
  <c r="R314"/>
  <c r="P314"/>
  <c r="BI313"/>
  <c r="BH313"/>
  <c r="BG313"/>
  <c r="BF313"/>
  <c r="T313"/>
  <c r="R313"/>
  <c r="P313"/>
  <c r="BI312"/>
  <c r="BH312"/>
  <c r="BG312"/>
  <c r="BF312"/>
  <c r="T312"/>
  <c r="R312"/>
  <c r="P312"/>
  <c r="BI311"/>
  <c r="BH311"/>
  <c r="BG311"/>
  <c r="BF311"/>
  <c r="T311"/>
  <c r="R311"/>
  <c r="P311"/>
  <c r="BI310"/>
  <c r="BH310"/>
  <c r="BG310"/>
  <c r="BF310"/>
  <c r="T310"/>
  <c r="R310"/>
  <c r="P310"/>
  <c r="BI309"/>
  <c r="BH309"/>
  <c r="BG309"/>
  <c r="BF309"/>
  <c r="T309"/>
  <c r="R309"/>
  <c r="P309"/>
  <c r="BI308"/>
  <c r="BH308"/>
  <c r="BG308"/>
  <c r="BF308"/>
  <c r="T308"/>
  <c r="R308"/>
  <c r="P308"/>
  <c r="BI307"/>
  <c r="BH307"/>
  <c r="BG307"/>
  <c r="BF307"/>
  <c r="T307"/>
  <c r="R307"/>
  <c r="P307"/>
  <c r="BI306"/>
  <c r="BH306"/>
  <c r="BG306"/>
  <c r="BF306"/>
  <c r="T306"/>
  <c r="R306"/>
  <c r="P306"/>
  <c r="BI305"/>
  <c r="BH305"/>
  <c r="BG305"/>
  <c r="BF305"/>
  <c r="T305"/>
  <c r="R305"/>
  <c r="P305"/>
  <c r="BI304"/>
  <c r="BH304"/>
  <c r="BG304"/>
  <c r="BF304"/>
  <c r="T304"/>
  <c r="R304"/>
  <c r="P304"/>
  <c r="BI303"/>
  <c r="BH303"/>
  <c r="BG303"/>
  <c r="BF303"/>
  <c r="T303"/>
  <c r="R303"/>
  <c r="P303"/>
  <c r="BI302"/>
  <c r="BH302"/>
  <c r="BG302"/>
  <c r="BF302"/>
  <c r="T302"/>
  <c r="R302"/>
  <c r="P302"/>
  <c r="BI301"/>
  <c r="BH301"/>
  <c r="BG301"/>
  <c r="BF301"/>
  <c r="T301"/>
  <c r="R301"/>
  <c r="P301"/>
  <c r="BI300"/>
  <c r="BH300"/>
  <c r="BG300"/>
  <c r="BF300"/>
  <c r="T300"/>
  <c r="R300"/>
  <c r="P300"/>
  <c r="BI299"/>
  <c r="BH299"/>
  <c r="BG299"/>
  <c r="BF299"/>
  <c r="T299"/>
  <c r="R299"/>
  <c r="P299"/>
  <c r="BI297"/>
  <c r="BH297"/>
  <c r="BG297"/>
  <c r="BF297"/>
  <c r="T297"/>
  <c r="R297"/>
  <c r="P297"/>
  <c r="BI296"/>
  <c r="BH296"/>
  <c r="BG296"/>
  <c r="BF296"/>
  <c r="T296"/>
  <c r="R296"/>
  <c r="P296"/>
  <c r="BI295"/>
  <c r="BH295"/>
  <c r="BG295"/>
  <c r="BF295"/>
  <c r="T295"/>
  <c r="R295"/>
  <c r="P295"/>
  <c r="BI294"/>
  <c r="BH294"/>
  <c r="BG294"/>
  <c r="BF294"/>
  <c r="T294"/>
  <c r="R294"/>
  <c r="P294"/>
  <c r="BI293"/>
  <c r="BH293"/>
  <c r="BG293"/>
  <c r="BF293"/>
  <c r="T293"/>
  <c r="R293"/>
  <c r="P293"/>
  <c r="BI292"/>
  <c r="BH292"/>
  <c r="BG292"/>
  <c r="BF292"/>
  <c r="T292"/>
  <c r="R292"/>
  <c r="P292"/>
  <c r="BI291"/>
  <c r="BH291"/>
  <c r="BG291"/>
  <c r="BF291"/>
  <c r="T291"/>
  <c r="R291"/>
  <c r="P291"/>
  <c r="BI290"/>
  <c r="BH290"/>
  <c r="BG290"/>
  <c r="BF290"/>
  <c r="T290"/>
  <c r="R290"/>
  <c r="P290"/>
  <c r="BI289"/>
  <c r="BH289"/>
  <c r="BG289"/>
  <c r="BF289"/>
  <c r="T289"/>
  <c r="R289"/>
  <c r="P289"/>
  <c r="BI288"/>
  <c r="BH288"/>
  <c r="BG288"/>
  <c r="BF288"/>
  <c r="T288"/>
  <c r="R288"/>
  <c r="P288"/>
  <c r="BI287"/>
  <c r="BH287"/>
  <c r="BG287"/>
  <c r="BF287"/>
  <c r="T287"/>
  <c r="R287"/>
  <c r="P287"/>
  <c r="BI286"/>
  <c r="BH286"/>
  <c r="BG286"/>
  <c r="BF286"/>
  <c r="T286"/>
  <c r="R286"/>
  <c r="P286"/>
  <c r="BI285"/>
  <c r="BH285"/>
  <c r="BG285"/>
  <c r="BF285"/>
  <c r="T285"/>
  <c r="R285"/>
  <c r="P285"/>
  <c r="BI284"/>
  <c r="BH284"/>
  <c r="BG284"/>
  <c r="BF284"/>
  <c r="T284"/>
  <c r="R284"/>
  <c r="P284"/>
  <c r="BI283"/>
  <c r="BH283"/>
  <c r="BG283"/>
  <c r="BF283"/>
  <c r="T283"/>
  <c r="R283"/>
  <c r="P283"/>
  <c r="BI282"/>
  <c r="BH282"/>
  <c r="BG282"/>
  <c r="BF282"/>
  <c r="T282"/>
  <c r="R282"/>
  <c r="P282"/>
  <c r="BI281"/>
  <c r="BH281"/>
  <c r="BG281"/>
  <c r="BF281"/>
  <c r="T281"/>
  <c r="R281"/>
  <c r="P281"/>
  <c r="BI280"/>
  <c r="BH280"/>
  <c r="BG280"/>
  <c r="BF280"/>
  <c r="T280"/>
  <c r="R280"/>
  <c r="P280"/>
  <c r="BI279"/>
  <c r="BH279"/>
  <c r="BG279"/>
  <c r="BF279"/>
  <c r="T279"/>
  <c r="R279"/>
  <c r="P279"/>
  <c r="BI278"/>
  <c r="BH278"/>
  <c r="BG278"/>
  <c r="BF278"/>
  <c r="T278"/>
  <c r="R278"/>
  <c r="P278"/>
  <c r="BI277"/>
  <c r="BH277"/>
  <c r="BG277"/>
  <c r="BF277"/>
  <c r="T277"/>
  <c r="R277"/>
  <c r="P277"/>
  <c r="BI276"/>
  <c r="BH276"/>
  <c r="BG276"/>
  <c r="BF276"/>
  <c r="T276"/>
  <c r="R276"/>
  <c r="P276"/>
  <c r="BI275"/>
  <c r="BH275"/>
  <c r="BG275"/>
  <c r="BF275"/>
  <c r="T275"/>
  <c r="R275"/>
  <c r="P275"/>
  <c r="BI274"/>
  <c r="BH274"/>
  <c r="BG274"/>
  <c r="BF274"/>
  <c r="T274"/>
  <c r="R274"/>
  <c r="P274"/>
  <c r="BI273"/>
  <c r="BH273"/>
  <c r="BG273"/>
  <c r="BF273"/>
  <c r="T273"/>
  <c r="R273"/>
  <c r="P273"/>
  <c r="BI272"/>
  <c r="BH272"/>
  <c r="BG272"/>
  <c r="BF272"/>
  <c r="T272"/>
  <c r="R272"/>
  <c r="P272"/>
  <c r="BI271"/>
  <c r="BH271"/>
  <c r="BG271"/>
  <c r="BF271"/>
  <c r="T271"/>
  <c r="R271"/>
  <c r="P271"/>
  <c r="BI270"/>
  <c r="BH270"/>
  <c r="BG270"/>
  <c r="BF270"/>
  <c r="T270"/>
  <c r="R270"/>
  <c r="P270"/>
  <c r="BI269"/>
  <c r="BH269"/>
  <c r="BG269"/>
  <c r="BF269"/>
  <c r="T269"/>
  <c r="R269"/>
  <c r="P269"/>
  <c r="BI268"/>
  <c r="BH268"/>
  <c r="BG268"/>
  <c r="BF268"/>
  <c r="T268"/>
  <c r="R268"/>
  <c r="P268"/>
  <c r="BI267"/>
  <c r="BH267"/>
  <c r="BG267"/>
  <c r="BF267"/>
  <c r="T267"/>
  <c r="R267"/>
  <c r="P267"/>
  <c r="BI266"/>
  <c r="BH266"/>
  <c r="BG266"/>
  <c r="BF266"/>
  <c r="T266"/>
  <c r="R266"/>
  <c r="P266"/>
  <c r="BI265"/>
  <c r="BH265"/>
  <c r="BG265"/>
  <c r="BF265"/>
  <c r="T265"/>
  <c r="R265"/>
  <c r="P265"/>
  <c r="BI264"/>
  <c r="BH264"/>
  <c r="BG264"/>
  <c r="BF264"/>
  <c r="T264"/>
  <c r="R264"/>
  <c r="P264"/>
  <c r="BI263"/>
  <c r="BH263"/>
  <c r="BG263"/>
  <c r="BF263"/>
  <c r="T263"/>
  <c r="R263"/>
  <c r="P263"/>
  <c r="BI262"/>
  <c r="BH262"/>
  <c r="BG262"/>
  <c r="BF262"/>
  <c r="T262"/>
  <c r="R262"/>
  <c r="P262"/>
  <c r="BI261"/>
  <c r="BH261"/>
  <c r="BG261"/>
  <c r="BF261"/>
  <c r="T261"/>
  <c r="R261"/>
  <c r="P261"/>
  <c r="BI260"/>
  <c r="BH260"/>
  <c r="BG260"/>
  <c r="BF260"/>
  <c r="T260"/>
  <c r="R260"/>
  <c r="P260"/>
  <c r="BI259"/>
  <c r="BH259"/>
  <c r="BG259"/>
  <c r="BF259"/>
  <c r="T259"/>
  <c r="R259"/>
  <c r="P259"/>
  <c r="BI258"/>
  <c r="BH258"/>
  <c r="BG258"/>
  <c r="BF258"/>
  <c r="T258"/>
  <c r="R258"/>
  <c r="P258"/>
  <c r="BI256"/>
  <c r="BH256"/>
  <c r="BG256"/>
  <c r="BF256"/>
  <c r="T256"/>
  <c r="R256"/>
  <c r="P256"/>
  <c r="BI255"/>
  <c r="BH255"/>
  <c r="BG255"/>
  <c r="BF255"/>
  <c r="T255"/>
  <c r="R255"/>
  <c r="P255"/>
  <c r="BI254"/>
  <c r="BH254"/>
  <c r="BG254"/>
  <c r="BF254"/>
  <c r="T254"/>
  <c r="R254"/>
  <c r="P254"/>
  <c r="BI253"/>
  <c r="BH253"/>
  <c r="BG253"/>
  <c r="BF253"/>
  <c r="T253"/>
  <c r="R253"/>
  <c r="P253"/>
  <c r="BI252"/>
  <c r="BH252"/>
  <c r="BG252"/>
  <c r="BF252"/>
  <c r="T252"/>
  <c r="R252"/>
  <c r="P252"/>
  <c r="BI251"/>
  <c r="BH251"/>
  <c r="BG251"/>
  <c r="BF251"/>
  <c r="T251"/>
  <c r="R251"/>
  <c r="P251"/>
  <c r="BI250"/>
  <c r="BH250"/>
  <c r="BG250"/>
  <c r="BF250"/>
  <c r="T250"/>
  <c r="R250"/>
  <c r="P250"/>
  <c r="BI249"/>
  <c r="BH249"/>
  <c r="BG249"/>
  <c r="BF249"/>
  <c r="T249"/>
  <c r="R249"/>
  <c r="P249"/>
  <c r="BI248"/>
  <c r="BH248"/>
  <c r="BG248"/>
  <c r="BF248"/>
  <c r="T248"/>
  <c r="R248"/>
  <c r="P248"/>
  <c r="BI247"/>
  <c r="BH247"/>
  <c r="BG247"/>
  <c r="BF247"/>
  <c r="T247"/>
  <c r="R247"/>
  <c r="P247"/>
  <c r="BI246"/>
  <c r="BH246"/>
  <c r="BG246"/>
  <c r="BF246"/>
  <c r="T246"/>
  <c r="R246"/>
  <c r="P246"/>
  <c r="BI245"/>
  <c r="BH245"/>
  <c r="BG245"/>
  <c r="BF245"/>
  <c r="T245"/>
  <c r="R245"/>
  <c r="P245"/>
  <c r="BI244"/>
  <c r="BH244"/>
  <c r="BG244"/>
  <c r="BF244"/>
  <c r="T244"/>
  <c r="R244"/>
  <c r="P244"/>
  <c r="BI243"/>
  <c r="BH243"/>
  <c r="BG243"/>
  <c r="BF243"/>
  <c r="T243"/>
  <c r="R243"/>
  <c r="P243"/>
  <c r="BI242"/>
  <c r="BH242"/>
  <c r="BG242"/>
  <c r="BF242"/>
  <c r="T242"/>
  <c r="R242"/>
  <c r="P242"/>
  <c r="BI241"/>
  <c r="BH241"/>
  <c r="BG241"/>
  <c r="BF241"/>
  <c r="T241"/>
  <c r="R241"/>
  <c r="P241"/>
  <c r="BI240"/>
  <c r="BH240"/>
  <c r="BG240"/>
  <c r="BF240"/>
  <c r="T240"/>
  <c r="R240"/>
  <c r="P240"/>
  <c r="BI239"/>
  <c r="BH239"/>
  <c r="BG239"/>
  <c r="BF239"/>
  <c r="T239"/>
  <c r="R239"/>
  <c r="P239"/>
  <c r="BI238"/>
  <c r="BH238"/>
  <c r="BG238"/>
  <c r="BF238"/>
  <c r="T238"/>
  <c r="R238"/>
  <c r="P238"/>
  <c r="BI237"/>
  <c r="BH237"/>
  <c r="BG237"/>
  <c r="BF237"/>
  <c r="T237"/>
  <c r="R237"/>
  <c r="P237"/>
  <c r="BI236"/>
  <c r="BH236"/>
  <c r="BG236"/>
  <c r="BF236"/>
  <c r="T236"/>
  <c r="R236"/>
  <c r="P236"/>
  <c r="BI235"/>
  <c r="BH235"/>
  <c r="BG235"/>
  <c r="BF235"/>
  <c r="T235"/>
  <c r="R235"/>
  <c r="P235"/>
  <c r="BI234"/>
  <c r="BH234"/>
  <c r="BG234"/>
  <c r="BF234"/>
  <c r="T234"/>
  <c r="R234"/>
  <c r="P234"/>
  <c r="BI233"/>
  <c r="BH233"/>
  <c r="BG233"/>
  <c r="BF233"/>
  <c r="T233"/>
  <c r="R233"/>
  <c r="P233"/>
  <c r="BI232"/>
  <c r="BH232"/>
  <c r="BG232"/>
  <c r="BF232"/>
  <c r="T232"/>
  <c r="R232"/>
  <c r="P232"/>
  <c r="BI230"/>
  <c r="BH230"/>
  <c r="BG230"/>
  <c r="BF230"/>
  <c r="T230"/>
  <c r="R230"/>
  <c r="P230"/>
  <c r="BI229"/>
  <c r="BH229"/>
  <c r="BG229"/>
  <c r="BF229"/>
  <c r="T229"/>
  <c r="R229"/>
  <c r="P229"/>
  <c r="BI228"/>
  <c r="BH228"/>
  <c r="BG228"/>
  <c r="BF228"/>
  <c r="T228"/>
  <c r="R228"/>
  <c r="P228"/>
  <c r="BI227"/>
  <c r="BH227"/>
  <c r="BG227"/>
  <c r="BF227"/>
  <c r="T227"/>
  <c r="R227"/>
  <c r="P227"/>
  <c r="BI226"/>
  <c r="BH226"/>
  <c r="BG226"/>
  <c r="BF226"/>
  <c r="T226"/>
  <c r="R226"/>
  <c r="P226"/>
  <c r="BI225"/>
  <c r="BH225"/>
  <c r="BG225"/>
  <c r="BF225"/>
  <c r="T225"/>
  <c r="R225"/>
  <c r="P225"/>
  <c r="BI224"/>
  <c r="BH224"/>
  <c r="BG224"/>
  <c r="BF224"/>
  <c r="T224"/>
  <c r="R224"/>
  <c r="P224"/>
  <c r="BI223"/>
  <c r="BH223"/>
  <c r="BG223"/>
  <c r="BF223"/>
  <c r="T223"/>
  <c r="R223"/>
  <c r="P223"/>
  <c r="BI222"/>
  <c r="BH222"/>
  <c r="BG222"/>
  <c r="BF222"/>
  <c r="T222"/>
  <c r="R222"/>
  <c r="P222"/>
  <c r="BI221"/>
  <c r="BH221"/>
  <c r="BG221"/>
  <c r="BF221"/>
  <c r="T221"/>
  <c r="R221"/>
  <c r="P221"/>
  <c r="BI220"/>
  <c r="BH220"/>
  <c r="BG220"/>
  <c r="BF220"/>
  <c r="T220"/>
  <c r="R220"/>
  <c r="P220"/>
  <c r="BI219"/>
  <c r="BH219"/>
  <c r="BG219"/>
  <c r="BF219"/>
  <c r="T219"/>
  <c r="R219"/>
  <c r="P219"/>
  <c r="BI218"/>
  <c r="BH218"/>
  <c r="BG218"/>
  <c r="BF218"/>
  <c r="T218"/>
  <c r="R218"/>
  <c r="P218"/>
  <c r="BI217"/>
  <c r="BH217"/>
  <c r="BG217"/>
  <c r="BF217"/>
  <c r="T217"/>
  <c r="R217"/>
  <c r="P217"/>
  <c r="BI216"/>
  <c r="BH216"/>
  <c r="BG216"/>
  <c r="BF216"/>
  <c r="T216"/>
  <c r="R216"/>
  <c r="P216"/>
  <c r="BI215"/>
  <c r="BH215"/>
  <c r="BG215"/>
  <c r="BF215"/>
  <c r="T215"/>
  <c r="R215"/>
  <c r="P215"/>
  <c r="BI214"/>
  <c r="BH214"/>
  <c r="BG214"/>
  <c r="BF214"/>
  <c r="T214"/>
  <c r="R214"/>
  <c r="P214"/>
  <c r="BI213"/>
  <c r="BH213"/>
  <c r="BG213"/>
  <c r="BF213"/>
  <c r="T213"/>
  <c r="R213"/>
  <c r="P213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8"/>
  <c r="BH208"/>
  <c r="BG208"/>
  <c r="BF208"/>
  <c r="T208"/>
  <c r="R208"/>
  <c r="P208"/>
  <c r="BI207"/>
  <c r="BH207"/>
  <c r="BG207"/>
  <c r="BF207"/>
  <c r="T207"/>
  <c r="R207"/>
  <c r="P207"/>
  <c r="BI206"/>
  <c r="BH206"/>
  <c r="BG206"/>
  <c r="BF206"/>
  <c r="T206"/>
  <c r="R206"/>
  <c r="P206"/>
  <c r="BI205"/>
  <c r="BH205"/>
  <c r="BG205"/>
  <c r="BF205"/>
  <c r="T205"/>
  <c r="R205"/>
  <c r="P205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201"/>
  <c r="BH201"/>
  <c r="BG201"/>
  <c r="BF201"/>
  <c r="T201"/>
  <c r="R201"/>
  <c r="P201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BI120"/>
  <c r="BH120"/>
  <c r="BG120"/>
  <c r="BF120"/>
  <c r="T120"/>
  <c r="R120"/>
  <c r="P120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BI116"/>
  <c r="BH116"/>
  <c r="BG116"/>
  <c r="BF116"/>
  <c r="T116"/>
  <c r="R116"/>
  <c r="P116"/>
  <c r="BI115"/>
  <c r="BH115"/>
  <c r="BG115"/>
  <c r="BF115"/>
  <c r="T115"/>
  <c r="R115"/>
  <c r="P115"/>
  <c r="BI114"/>
  <c r="BH114"/>
  <c r="BG114"/>
  <c r="BF114"/>
  <c r="T114"/>
  <c r="R114"/>
  <c r="P114"/>
  <c r="BI113"/>
  <c r="BH113"/>
  <c r="BG113"/>
  <c r="BF113"/>
  <c r="T113"/>
  <c r="R113"/>
  <c r="P113"/>
  <c r="BI112"/>
  <c r="BH112"/>
  <c r="BG112"/>
  <c r="BF112"/>
  <c r="T112"/>
  <c r="R112"/>
  <c r="P112"/>
  <c r="BI111"/>
  <c r="BH111"/>
  <c r="BG111"/>
  <c r="BF111"/>
  <c r="T111"/>
  <c r="R111"/>
  <c r="P111"/>
  <c r="BI110"/>
  <c r="BH110"/>
  <c r="BG110"/>
  <c r="BF110"/>
  <c r="T110"/>
  <c r="R110"/>
  <c r="P110"/>
  <c r="BI109"/>
  <c r="BH109"/>
  <c r="BG109"/>
  <c r="BF109"/>
  <c r="T109"/>
  <c r="R109"/>
  <c r="P109"/>
  <c r="BI108"/>
  <c r="BH108"/>
  <c r="BG108"/>
  <c r="BF108"/>
  <c r="T108"/>
  <c r="R108"/>
  <c r="P108"/>
  <c r="BI107"/>
  <c r="BH107"/>
  <c r="BG107"/>
  <c r="BF107"/>
  <c r="T107"/>
  <c r="R107"/>
  <c r="P107"/>
  <c r="BI106"/>
  <c r="BH106"/>
  <c r="BG106"/>
  <c r="BF106"/>
  <c r="T106"/>
  <c r="R106"/>
  <c r="P106"/>
  <c r="BI105"/>
  <c r="BH105"/>
  <c r="BG105"/>
  <c r="BF105"/>
  <c r="T105"/>
  <c r="R105"/>
  <c r="P105"/>
  <c r="BI104"/>
  <c r="BH104"/>
  <c r="BG104"/>
  <c r="BF104"/>
  <c r="T104"/>
  <c r="R104"/>
  <c r="P104"/>
  <c r="BI103"/>
  <c r="BH103"/>
  <c r="BG103"/>
  <c r="BF103"/>
  <c r="T103"/>
  <c r="R103"/>
  <c r="P103"/>
  <c r="BI102"/>
  <c r="BH102"/>
  <c r="BG102"/>
  <c r="BF102"/>
  <c r="T102"/>
  <c r="R102"/>
  <c r="P102"/>
  <c r="BI101"/>
  <c r="BH101"/>
  <c r="BG101"/>
  <c r="BF101"/>
  <c r="T101"/>
  <c r="R101"/>
  <c r="P101"/>
  <c r="BI100"/>
  <c r="BH100"/>
  <c r="BG100"/>
  <c r="BF100"/>
  <c r="T100"/>
  <c r="R100"/>
  <c r="P100"/>
  <c r="BI99"/>
  <c r="BH99"/>
  <c r="BG99"/>
  <c r="BF99"/>
  <c r="T99"/>
  <c r="R99"/>
  <c r="P99"/>
  <c r="BI98"/>
  <c r="BH98"/>
  <c r="BG98"/>
  <c r="BF98"/>
  <c r="T98"/>
  <c r="R98"/>
  <c r="P98"/>
  <c r="J92"/>
  <c r="J91"/>
  <c r="F89"/>
  <c r="E87"/>
  <c r="J55"/>
  <c r="J54"/>
  <c r="F52"/>
  <c r="E50"/>
  <c r="J18"/>
  <c r="E18"/>
  <c r="F92"/>
  <c r="J17"/>
  <c r="J15"/>
  <c r="E15"/>
  <c r="F54"/>
  <c r="J14"/>
  <c r="J12"/>
  <c r="J52"/>
  <c r="E7"/>
  <c r="E48"/>
  <c i="1" r="L50"/>
  <c r="AM50"/>
  <c r="AM49"/>
  <c r="L49"/>
  <c r="AM47"/>
  <c r="L47"/>
  <c r="L45"/>
  <c r="L44"/>
  <c i="2" r="J334"/>
  <c r="J312"/>
  <c r="J305"/>
  <c r="J299"/>
  <c r="BK179"/>
  <c r="J157"/>
  <c r="BK141"/>
  <c r="BK442"/>
  <c r="J435"/>
  <c r="BK420"/>
  <c r="J393"/>
  <c r="BK379"/>
  <c r="J370"/>
  <c r="BK362"/>
  <c r="BK349"/>
  <c r="BK345"/>
  <c r="J341"/>
  <c r="J321"/>
  <c r="BK300"/>
  <c r="J293"/>
  <c r="J283"/>
  <c r="J276"/>
  <c r="J259"/>
  <c r="J248"/>
  <c r="J233"/>
  <c r="J222"/>
  <c r="J200"/>
  <c r="J169"/>
  <c r="BK159"/>
  <c r="BK148"/>
  <c r="BK138"/>
  <c r="BK130"/>
  <c r="J123"/>
  <c r="J115"/>
  <c r="J110"/>
  <c r="J102"/>
  <c r="J380"/>
  <c r="J363"/>
  <c r="J350"/>
  <c r="BK337"/>
  <c r="BK315"/>
  <c r="BK305"/>
  <c r="BK296"/>
  <c r="BK277"/>
  <c r="J269"/>
  <c r="J242"/>
  <c r="BK213"/>
  <c r="J206"/>
  <c r="BK198"/>
  <c r="BK194"/>
  <c r="BK188"/>
  <c r="BK167"/>
  <c r="BK152"/>
  <c r="J413"/>
  <c r="J274"/>
  <c r="J245"/>
  <c r="J224"/>
  <c r="BK206"/>
  <c r="J178"/>
  <c r="J151"/>
  <c r="BK117"/>
  <c r="BK106"/>
  <c r="BK425"/>
  <c r="BK416"/>
  <c r="BK388"/>
  <c r="BK378"/>
  <c r="BK357"/>
  <c r="BK334"/>
  <c r="J322"/>
  <c r="J302"/>
  <c r="BK267"/>
  <c r="J260"/>
  <c r="J238"/>
  <c r="J225"/>
  <c r="J220"/>
  <c r="BK199"/>
  <c r="J188"/>
  <c r="J174"/>
  <c r="J148"/>
  <c r="J134"/>
  <c r="BK128"/>
  <c r="BK121"/>
  <c r="BK114"/>
  <c r="BK102"/>
  <c r="BK444"/>
  <c r="J426"/>
  <c r="J409"/>
  <c r="J375"/>
  <c r="J356"/>
  <c r="BK321"/>
  <c r="BK302"/>
  <c r="BK282"/>
  <c r="J271"/>
  <c r="BK259"/>
  <c r="BK236"/>
  <c r="BK186"/>
  <c r="BK161"/>
  <c r="J138"/>
  <c r="BK411"/>
  <c r="BK387"/>
  <c r="BK358"/>
  <c r="BK340"/>
  <c r="J329"/>
  <c r="BK299"/>
  <c r="J251"/>
  <c r="J232"/>
  <c r="BK184"/>
  <c r="J171"/>
  <c r="BK140"/>
  <c r="BK241"/>
  <c r="J214"/>
  <c r="J195"/>
  <c r="BK174"/>
  <c r="BK169"/>
  <c r="J160"/>
  <c r="J154"/>
  <c r="J440"/>
  <c r="J433"/>
  <c r="J425"/>
  <c r="BK407"/>
  <c r="J392"/>
  <c r="J377"/>
  <c r="BK370"/>
  <c r="J355"/>
  <c r="BK346"/>
  <c r="BK342"/>
  <c r="J324"/>
  <c r="J310"/>
  <c r="J286"/>
  <c r="BK281"/>
  <c r="J272"/>
  <c r="BK256"/>
  <c r="J237"/>
  <c r="J227"/>
  <c r="J215"/>
  <c r="J179"/>
  <c r="J161"/>
  <c r="J150"/>
  <c r="BK139"/>
  <c r="J131"/>
  <c r="J121"/>
  <c r="BK113"/>
  <c r="BK108"/>
  <c r="J103"/>
  <c r="BK393"/>
  <c r="BK377"/>
  <c r="BK351"/>
  <c r="BK324"/>
  <c r="BK312"/>
  <c r="BK289"/>
  <c r="BK266"/>
  <c r="BK251"/>
  <c r="BK237"/>
  <c r="BK233"/>
  <c r="BK209"/>
  <c r="BK205"/>
  <c r="J196"/>
  <c r="J166"/>
  <c r="BK151"/>
  <c r="J443"/>
  <c r="J411"/>
  <c r="J384"/>
  <c r="J258"/>
  <c r="BK223"/>
  <c r="J210"/>
  <c r="BK195"/>
  <c r="BK157"/>
  <c r="BK134"/>
  <c r="J119"/>
  <c r="J104"/>
  <c r="J423"/>
  <c r="J405"/>
  <c r="BK391"/>
  <c r="J379"/>
  <c r="J361"/>
  <c r="BK338"/>
  <c r="BK328"/>
  <c r="J296"/>
  <c r="BK276"/>
  <c r="J261"/>
  <c r="J241"/>
  <c r="BK227"/>
  <c r="J209"/>
  <c r="J203"/>
  <c r="BK187"/>
  <c r="BK171"/>
  <c r="BK143"/>
  <c r="BK131"/>
  <c r="J125"/>
  <c r="BK120"/>
  <c r="BK115"/>
  <c r="BK109"/>
  <c r="BK100"/>
  <c r="J436"/>
  <c r="BK428"/>
  <c r="J416"/>
  <c r="BK403"/>
  <c r="BK386"/>
  <c r="J369"/>
  <c r="J328"/>
  <c r="J316"/>
  <c r="J306"/>
  <c r="BK290"/>
  <c r="BK279"/>
  <c r="BK260"/>
  <c r="BK240"/>
  <c r="J211"/>
  <c r="J177"/>
  <c r="BK165"/>
  <c r="BK415"/>
  <c r="J398"/>
  <c r="BK360"/>
  <c r="J338"/>
  <c r="BK323"/>
  <c r="J290"/>
  <c r="J249"/>
  <c r="J213"/>
  <c r="BK183"/>
  <c r="J164"/>
  <c r="J450"/>
  <c r="J449"/>
  <c r="J448"/>
  <c r="J447"/>
  <c r="J446"/>
  <c r="BK438"/>
  <c r="BK423"/>
  <c r="J408"/>
  <c r="BK402"/>
  <c r="J389"/>
  <c r="J385"/>
  <c r="BK380"/>
  <c r="BK356"/>
  <c r="J347"/>
  <c r="J333"/>
  <c r="J317"/>
  <c r="J313"/>
  <c r="BK306"/>
  <c r="BK284"/>
  <c r="BK269"/>
  <c r="BK255"/>
  <c r="BK246"/>
  <c r="J244"/>
  <c r="BK239"/>
  <c r="BK221"/>
  <c r="J218"/>
  <c r="BK216"/>
  <c r="J198"/>
  <c r="J194"/>
  <c r="BK177"/>
  <c r="BK162"/>
  <c r="BK155"/>
  <c r="BK443"/>
  <c r="J437"/>
  <c r="BK431"/>
  <c r="J403"/>
  <c r="J387"/>
  <c r="BK375"/>
  <c r="BK369"/>
  <c r="BK354"/>
  <c r="BK344"/>
  <c r="J337"/>
  <c r="BK320"/>
  <c r="BK308"/>
  <c r="J294"/>
  <c r="J285"/>
  <c r="J280"/>
  <c r="J263"/>
  <c r="BK249"/>
  <c r="BK226"/>
  <c r="J193"/>
  <c r="BK176"/>
  <c r="BK160"/>
  <c r="J149"/>
  <c r="BK145"/>
  <c r="J132"/>
  <c r="BK125"/>
  <c r="J116"/>
  <c r="BK104"/>
  <c r="BK400"/>
  <c r="J368"/>
  <c r="BK361"/>
  <c r="J342"/>
  <c r="BK316"/>
  <c r="BK307"/>
  <c r="J300"/>
  <c r="BK271"/>
  <c r="BK258"/>
  <c r="J247"/>
  <c r="J223"/>
  <c r="BK208"/>
  <c r="BK203"/>
  <c r="J190"/>
  <c r="BK168"/>
  <c r="J155"/>
  <c r="BK150"/>
  <c r="BK435"/>
  <c r="BK396"/>
  <c r="BK272"/>
  <c r="BK232"/>
  <c r="BK215"/>
  <c r="J199"/>
  <c r="BK181"/>
  <c r="BK164"/>
  <c r="J124"/>
  <c r="J108"/>
  <c r="J100"/>
  <c r="J420"/>
  <c r="J404"/>
  <c r="BK395"/>
  <c r="BK374"/>
  <c r="BK363"/>
  <c r="J345"/>
  <c r="J336"/>
  <c r="BK327"/>
  <c r="BK292"/>
  <c r="J265"/>
  <c r="BK247"/>
  <c r="J234"/>
  <c r="BK222"/>
  <c r="J205"/>
  <c r="J183"/>
  <c r="J168"/>
  <c r="J145"/>
  <c r="BK126"/>
  <c r="BK116"/>
  <c r="BK110"/>
  <c r="BK103"/>
  <c i="1" r="AS54"/>
  <c i="2" r="BK433"/>
  <c r="BK383"/>
  <c r="J365"/>
  <c r="BK343"/>
  <c r="J327"/>
  <c r="BK311"/>
  <c r="J297"/>
  <c r="J289"/>
  <c r="J281"/>
  <c r="BK270"/>
  <c r="BK234"/>
  <c r="BK197"/>
  <c r="J167"/>
  <c r="J143"/>
  <c r="J417"/>
  <c r="BK401"/>
  <c r="J386"/>
  <c r="J359"/>
  <c r="J351"/>
  <c r="J331"/>
  <c r="BK325"/>
  <c r="BK265"/>
  <c r="BK207"/>
  <c r="J180"/>
  <c r="J144"/>
  <c r="BK331"/>
  <c r="J301"/>
  <c r="BK285"/>
  <c r="BK449"/>
  <c r="BK446"/>
  <c r="J442"/>
  <c r="BK437"/>
  <c r="J428"/>
  <c r="BK426"/>
  <c r="BK417"/>
  <c r="BK397"/>
  <c r="J388"/>
  <c r="J382"/>
  <c r="BK367"/>
  <c r="J358"/>
  <c r="BK352"/>
  <c r="BK322"/>
  <c r="BK314"/>
  <c r="BK310"/>
  <c r="BK304"/>
  <c r="BK293"/>
  <c r="BK288"/>
  <c r="BK242"/>
  <c r="J230"/>
  <c r="J219"/>
  <c r="BK217"/>
  <c r="J201"/>
  <c r="BK200"/>
  <c r="BK173"/>
  <c r="BK166"/>
  <c r="BK158"/>
  <c r="J140"/>
  <c r="J432"/>
  <c r="BK421"/>
  <c r="J397"/>
  <c r="BK384"/>
  <c r="J371"/>
  <c r="BK368"/>
  <c r="J357"/>
  <c r="BK348"/>
  <c r="BK333"/>
  <c r="BK319"/>
  <c r="J295"/>
  <c r="J288"/>
  <c r="BK278"/>
  <c r="BK262"/>
  <c r="J254"/>
  <c r="BK238"/>
  <c r="BK225"/>
  <c r="J182"/>
  <c r="J170"/>
  <c r="BK153"/>
  <c r="J147"/>
  <c r="J137"/>
  <c r="J128"/>
  <c r="J122"/>
  <c r="J114"/>
  <c r="J109"/>
  <c r="J105"/>
  <c r="BK98"/>
  <c r="J367"/>
  <c r="BK355"/>
  <c r="J348"/>
  <c r="BK335"/>
  <c r="J314"/>
  <c r="J304"/>
  <c r="BK283"/>
  <c r="BK263"/>
  <c r="J246"/>
  <c r="J235"/>
  <c r="BK211"/>
  <c r="BK204"/>
  <c r="J197"/>
  <c r="J191"/>
  <c r="BK185"/>
  <c r="J158"/>
  <c r="J136"/>
  <c r="J431"/>
  <c r="J395"/>
  <c r="J273"/>
  <c r="J255"/>
  <c r="BK228"/>
  <c r="BK196"/>
  <c r="BK170"/>
  <c r="J142"/>
  <c r="BK112"/>
  <c r="J101"/>
  <c r="BK422"/>
  <c r="J396"/>
  <c r="J381"/>
  <c r="J364"/>
  <c r="J349"/>
  <c r="BK330"/>
  <c r="BK317"/>
  <c r="BK294"/>
  <c r="BK264"/>
  <c r="BK252"/>
  <c r="BK229"/>
  <c r="BK224"/>
  <c r="BK218"/>
  <c r="J192"/>
  <c r="BK175"/>
  <c r="J146"/>
  <c r="J139"/>
  <c r="BK124"/>
  <c r="BK119"/>
  <c r="BK107"/>
  <c r="BK99"/>
  <c r="BK430"/>
  <c r="J419"/>
  <c r="BK404"/>
  <c r="J391"/>
  <c r="BK382"/>
  <c r="J362"/>
  <c r="BK336"/>
  <c r="J315"/>
  <c r="J292"/>
  <c r="BK275"/>
  <c r="J267"/>
  <c r="BK248"/>
  <c r="BK220"/>
  <c r="J176"/>
  <c r="BK144"/>
  <c r="BK419"/>
  <c r="BK392"/>
  <c r="BK373"/>
  <c r="J309"/>
  <c r="J279"/>
  <c r="BK243"/>
  <c r="J229"/>
  <c r="J186"/>
  <c r="J153"/>
  <c r="BK450"/>
  <c r="BK448"/>
  <c r="BK447"/>
  <c r="BK440"/>
  <c r="J429"/>
  <c r="J427"/>
  <c r="J422"/>
  <c r="J412"/>
  <c r="BK405"/>
  <c r="J378"/>
  <c r="BK359"/>
  <c r="J354"/>
  <c r="BK341"/>
  <c r="J340"/>
  <c r="J319"/>
  <c r="BK297"/>
  <c r="BK291"/>
  <c r="J187"/>
  <c r="BK413"/>
  <c r="BK390"/>
  <c r="BK371"/>
  <c r="BK326"/>
  <c r="J303"/>
  <c r="J287"/>
  <c r="J282"/>
  <c r="J266"/>
  <c r="BK133"/>
  <c r="J126"/>
  <c r="BK111"/>
  <c r="J106"/>
  <c r="BK101"/>
  <c r="J383"/>
  <c r="BK366"/>
  <c r="BK353"/>
  <c r="BK318"/>
  <c r="J311"/>
  <c r="BK303"/>
  <c r="BK287"/>
  <c r="J275"/>
  <c r="J262"/>
  <c r="BK250"/>
  <c r="J444"/>
  <c r="J399"/>
  <c r="BK376"/>
  <c r="J264"/>
  <c r="BK244"/>
  <c r="BK214"/>
  <c r="BK201"/>
  <c r="BK191"/>
  <c r="J152"/>
  <c r="J133"/>
  <c r="J118"/>
  <c r="BK429"/>
  <c r="J407"/>
  <c r="BK399"/>
  <c r="BK385"/>
  <c r="BK372"/>
  <c r="J353"/>
  <c r="J343"/>
  <c r="BK329"/>
  <c r="J323"/>
  <c r="J308"/>
  <c r="J278"/>
  <c r="J256"/>
  <c r="BK245"/>
  <c r="J221"/>
  <c r="J207"/>
  <c r="BK190"/>
  <c r="BK178"/>
  <c r="J165"/>
  <c r="BK132"/>
  <c r="BK123"/>
  <c r="BK118"/>
  <c r="J113"/>
  <c r="J98"/>
  <c r="J421"/>
  <c r="BK408"/>
  <c r="J400"/>
  <c r="J376"/>
  <c r="J360"/>
  <c r="BK339"/>
  <c r="J307"/>
  <c r="BK295"/>
  <c r="J284"/>
  <c r="BK274"/>
  <c r="BK254"/>
  <c r="J228"/>
  <c r="BK193"/>
  <c r="J173"/>
  <c r="BK149"/>
  <c r="J141"/>
  <c r="BK412"/>
  <c r="J390"/>
  <c r="J352"/>
  <c r="J335"/>
  <c r="J320"/>
  <c r="BK280"/>
  <c r="J268"/>
  <c r="J240"/>
  <c r="BK192"/>
  <c r="J162"/>
  <c r="BK136"/>
  <c r="BK182"/>
  <c r="BK156"/>
  <c r="BK441"/>
  <c r="BK436"/>
  <c r="J430"/>
  <c r="BK414"/>
  <c r="J394"/>
  <c r="J374"/>
  <c r="BK364"/>
  <c r="BK261"/>
  <c r="J252"/>
  <c r="J243"/>
  <c r="BK230"/>
  <c r="J217"/>
  <c r="J181"/>
  <c r="BK154"/>
  <c r="BK146"/>
  <c r="J129"/>
  <c r="J120"/>
  <c r="J112"/>
  <c r="J107"/>
  <c r="J99"/>
  <c r="BK381"/>
  <c r="BK365"/>
  <c r="J344"/>
  <c r="J330"/>
  <c r="BK309"/>
  <c r="BK301"/>
  <c r="J277"/>
  <c r="BK253"/>
  <c r="J239"/>
  <c r="J216"/>
  <c r="J208"/>
  <c r="J175"/>
  <c r="J159"/>
  <c r="BK147"/>
  <c r="J438"/>
  <c r="BK398"/>
  <c r="J270"/>
  <c r="BK219"/>
  <c r="J202"/>
  <c r="BK180"/>
  <c r="J163"/>
  <c r="BK129"/>
  <c r="J111"/>
  <c r="BK427"/>
  <c r="J414"/>
  <c r="J401"/>
  <c r="BK394"/>
  <c r="J366"/>
  <c r="J346"/>
  <c r="J339"/>
  <c r="J325"/>
  <c r="BK313"/>
  <c r="BK286"/>
  <c r="J253"/>
  <c r="BK235"/>
  <c r="J226"/>
  <c r="BK210"/>
  <c r="J204"/>
  <c r="J185"/>
  <c r="J172"/>
  <c r="BK163"/>
  <c r="BK142"/>
  <c r="J130"/>
  <c r="BK122"/>
  <c r="J117"/>
  <c r="BK105"/>
  <c r="J441"/>
  <c r="BK432"/>
  <c r="J415"/>
  <c r="J402"/>
  <c r="BK389"/>
  <c r="J373"/>
  <c r="BK347"/>
  <c r="J318"/>
  <c r="J291"/>
  <c r="BK268"/>
  <c r="J250"/>
  <c r="J184"/>
  <c r="J156"/>
  <c r="BK137"/>
  <c r="BK409"/>
  <c r="J372"/>
  <c r="BK350"/>
  <c r="J326"/>
  <c r="BK273"/>
  <c r="J236"/>
  <c r="BK202"/>
  <c r="BK172"/>
  <c l="1" r="T127"/>
  <c r="R257"/>
  <c r="BK97"/>
  <c r="J97"/>
  <c r="J61"/>
  <c r="T97"/>
  <c r="BK127"/>
  <c r="J127"/>
  <c r="J62"/>
  <c r="P127"/>
  <c r="R127"/>
  <c r="T135"/>
  <c r="BK298"/>
  <c r="J298"/>
  <c r="J68"/>
  <c r="P97"/>
  <c r="BK135"/>
  <c r="J135"/>
  <c r="J63"/>
  <c r="P135"/>
  <c r="BK189"/>
  <c r="J189"/>
  <c r="J64"/>
  <c r="T189"/>
  <c r="R298"/>
  <c r="R97"/>
  <c r="R135"/>
  <c r="P189"/>
  <c r="R189"/>
  <c r="BK212"/>
  <c r="J212"/>
  <c r="J65"/>
  <c r="P212"/>
  <c r="R212"/>
  <c r="T212"/>
  <c r="BK231"/>
  <c r="J231"/>
  <c r="J66"/>
  <c r="P231"/>
  <c r="R231"/>
  <c r="T231"/>
  <c r="BK257"/>
  <c r="J257"/>
  <c r="J67"/>
  <c r="P257"/>
  <c r="T257"/>
  <c r="P298"/>
  <c r="T298"/>
  <c r="BK332"/>
  <c r="J332"/>
  <c r="J69"/>
  <c r="P332"/>
  <c r="R332"/>
  <c r="T332"/>
  <c r="BK406"/>
  <c r="J406"/>
  <c r="J70"/>
  <c r="P406"/>
  <c r="R406"/>
  <c r="T406"/>
  <c r="BK410"/>
  <c r="J410"/>
  <c r="J71"/>
  <c r="P410"/>
  <c r="R410"/>
  <c r="T410"/>
  <c r="BK418"/>
  <c r="J418"/>
  <c r="J72"/>
  <c r="P418"/>
  <c r="R418"/>
  <c r="T418"/>
  <c r="BK424"/>
  <c r="J424"/>
  <c r="J73"/>
  <c r="P424"/>
  <c r="R424"/>
  <c r="T424"/>
  <c r="BK434"/>
  <c r="J434"/>
  <c r="J74"/>
  <c r="P434"/>
  <c r="R434"/>
  <c r="T434"/>
  <c r="BK439"/>
  <c r="J439"/>
  <c r="J75"/>
  <c r="P439"/>
  <c r="R439"/>
  <c r="T439"/>
  <c r="BE137"/>
  <c r="BE155"/>
  <c r="BE165"/>
  <c r="BE167"/>
  <c r="BE174"/>
  <c r="BE175"/>
  <c r="BE185"/>
  <c r="BE203"/>
  <c r="BE209"/>
  <c r="BE210"/>
  <c r="BE216"/>
  <c r="BE221"/>
  <c r="BE237"/>
  <c r="BE244"/>
  <c r="BE285"/>
  <c r="BE287"/>
  <c r="BE293"/>
  <c r="BE318"/>
  <c r="BE321"/>
  <c r="BE322"/>
  <c r="BE324"/>
  <c r="BE328"/>
  <c r="BE333"/>
  <c r="BE336"/>
  <c r="BE343"/>
  <c r="BE344"/>
  <c r="BE346"/>
  <c r="BE347"/>
  <c r="BE349"/>
  <c r="BE357"/>
  <c r="BE376"/>
  <c r="BE382"/>
  <c r="BE384"/>
  <c r="BE414"/>
  <c r="BE145"/>
  <c r="BE147"/>
  <c r="BE163"/>
  <c r="BE179"/>
  <c r="BE182"/>
  <c r="BE188"/>
  <c r="BE195"/>
  <c r="BE208"/>
  <c r="BE219"/>
  <c r="BE222"/>
  <c r="BE225"/>
  <c r="BE227"/>
  <c r="BE238"/>
  <c r="BE249"/>
  <c r="BE252"/>
  <c r="BE253"/>
  <c r="BE256"/>
  <c r="BE258"/>
  <c r="BE277"/>
  <c r="BE278"/>
  <c r="BE283"/>
  <c r="BE286"/>
  <c r="BE288"/>
  <c r="BE292"/>
  <c r="BE294"/>
  <c r="BE303"/>
  <c r="BE308"/>
  <c r="BE313"/>
  <c r="BE317"/>
  <c r="BE319"/>
  <c r="BE320"/>
  <c r="BE323"/>
  <c r="BE326"/>
  <c r="BE330"/>
  <c r="BE334"/>
  <c r="BE335"/>
  <c r="BE342"/>
  <c r="BE351"/>
  <c r="BE355"/>
  <c r="BE361"/>
  <c r="BE364"/>
  <c r="BE381"/>
  <c r="BE398"/>
  <c r="BE399"/>
  <c r="BE407"/>
  <c r="BE411"/>
  <c r="BE417"/>
  <c r="BE427"/>
  <c r="BE431"/>
  <c r="BE436"/>
  <c r="BE437"/>
  <c r="BE438"/>
  <c r="BE442"/>
  <c r="BE443"/>
  <c r="E85"/>
  <c r="J89"/>
  <c r="BE104"/>
  <c r="BE110"/>
  <c r="BE111"/>
  <c r="BE112"/>
  <c r="BE115"/>
  <c r="BE116"/>
  <c r="BE117"/>
  <c r="BE122"/>
  <c r="BE124"/>
  <c r="BE132"/>
  <c r="BE133"/>
  <c r="BE134"/>
  <c r="BE138"/>
  <c r="BE153"/>
  <c r="BE154"/>
  <c r="BE160"/>
  <c r="BE161"/>
  <c r="BE162"/>
  <c r="BE166"/>
  <c r="BE176"/>
  <c r="BE186"/>
  <c r="BE191"/>
  <c r="BE194"/>
  <c r="BE198"/>
  <c r="BE201"/>
  <c r="BE202"/>
  <c r="BE206"/>
  <c r="BE215"/>
  <c r="BE242"/>
  <c r="BE246"/>
  <c r="BE248"/>
  <c r="BE251"/>
  <c r="BE255"/>
  <c r="BE260"/>
  <c r="BE262"/>
  <c r="BE268"/>
  <c r="BE270"/>
  <c r="BE272"/>
  <c r="BE274"/>
  <c r="BE275"/>
  <c r="BE281"/>
  <c r="BE291"/>
  <c r="BE301"/>
  <c r="BE304"/>
  <c r="BE305"/>
  <c r="BE309"/>
  <c r="BE312"/>
  <c r="BE331"/>
  <c r="BE337"/>
  <c r="BE348"/>
  <c r="BE368"/>
  <c r="BE371"/>
  <c r="BE380"/>
  <c r="BE397"/>
  <c r="BE403"/>
  <c r="BE413"/>
  <c r="BE415"/>
  <c r="BE421"/>
  <c r="F55"/>
  <c r="F91"/>
  <c r="BE100"/>
  <c r="BE101"/>
  <c r="BE103"/>
  <c r="BE107"/>
  <c r="BE114"/>
  <c r="BE126"/>
  <c r="BE128"/>
  <c r="BE158"/>
  <c r="BE171"/>
  <c r="BE177"/>
  <c r="BE183"/>
  <c r="BE184"/>
  <c r="BE190"/>
  <c r="BE192"/>
  <c r="BE197"/>
  <c r="BE207"/>
  <c r="BE211"/>
  <c r="BE229"/>
  <c r="BE230"/>
  <c r="BE240"/>
  <c r="BE265"/>
  <c r="BE271"/>
  <c r="BE400"/>
  <c r="BE409"/>
  <c r="BE423"/>
  <c r="BE425"/>
  <c r="BE426"/>
  <c r="BE429"/>
  <c r="BE430"/>
  <c r="BE440"/>
  <c r="BE441"/>
  <c r="BE140"/>
  <c r="BE141"/>
  <c r="BE142"/>
  <c r="BE143"/>
  <c r="BE146"/>
  <c r="BE156"/>
  <c r="BE157"/>
  <c r="BE164"/>
  <c r="BE170"/>
  <c r="BE180"/>
  <c r="BE181"/>
  <c r="BE187"/>
  <c r="BE199"/>
  <c r="BE217"/>
  <c r="BE218"/>
  <c r="BE226"/>
  <c r="BE236"/>
  <c r="BE250"/>
  <c r="BE254"/>
  <c r="BE261"/>
  <c r="BE264"/>
  <c r="BE273"/>
  <c r="BE276"/>
  <c r="BE282"/>
  <c r="BE295"/>
  <c r="BE299"/>
  <c r="BE306"/>
  <c r="BE310"/>
  <c r="BE314"/>
  <c r="BE329"/>
  <c r="BE338"/>
  <c r="BE341"/>
  <c r="BE352"/>
  <c r="BE354"/>
  <c r="BE356"/>
  <c r="BE359"/>
  <c r="BE362"/>
  <c r="BE375"/>
  <c r="BE378"/>
  <c r="BE379"/>
  <c r="BE385"/>
  <c r="BE391"/>
  <c r="BE392"/>
  <c r="BE395"/>
  <c r="BE98"/>
  <c r="BE99"/>
  <c r="BE102"/>
  <c r="BE105"/>
  <c r="BE106"/>
  <c r="BE108"/>
  <c r="BE109"/>
  <c r="BE113"/>
  <c r="BE118"/>
  <c r="BE119"/>
  <c r="BE120"/>
  <c r="BE121"/>
  <c r="BE123"/>
  <c r="BE125"/>
  <c r="BE129"/>
  <c r="BE130"/>
  <c r="BE131"/>
  <c r="BE136"/>
  <c r="BE144"/>
  <c r="BE151"/>
  <c r="BE152"/>
  <c r="BE168"/>
  <c r="BE173"/>
  <c r="BE178"/>
  <c r="BE228"/>
  <c r="BE232"/>
  <c r="BE234"/>
  <c r="BE239"/>
  <c r="BE241"/>
  <c r="BE245"/>
  <c r="BE247"/>
  <c r="BE267"/>
  <c r="BE269"/>
  <c r="BE279"/>
  <c r="BE284"/>
  <c r="BE297"/>
  <c r="BE307"/>
  <c r="BE327"/>
  <c r="BE340"/>
  <c r="BE350"/>
  <c r="BE353"/>
  <c r="BE358"/>
  <c r="BE363"/>
  <c r="BE365"/>
  <c r="BE367"/>
  <c r="BE369"/>
  <c r="BE370"/>
  <c r="BE372"/>
  <c r="BE383"/>
  <c r="BE386"/>
  <c r="BE388"/>
  <c r="BE389"/>
  <c r="BE396"/>
  <c r="BE402"/>
  <c r="BE405"/>
  <c r="BE408"/>
  <c r="BE412"/>
  <c r="BE416"/>
  <c r="BE419"/>
  <c r="BE422"/>
  <c r="BE428"/>
  <c r="BE139"/>
  <c r="BE148"/>
  <c r="BE149"/>
  <c r="BE150"/>
  <c r="BE159"/>
  <c r="BE169"/>
  <c r="BE172"/>
  <c r="BE193"/>
  <c r="BE196"/>
  <c r="BE200"/>
  <c r="BE204"/>
  <c r="BE205"/>
  <c r="BE213"/>
  <c r="BE214"/>
  <c r="BE220"/>
  <c r="BE223"/>
  <c r="BE224"/>
  <c r="BE233"/>
  <c r="BE235"/>
  <c r="BE243"/>
  <c r="BE259"/>
  <c r="BE263"/>
  <c r="BE266"/>
  <c r="BE280"/>
  <c r="BE289"/>
  <c r="BE290"/>
  <c r="BE296"/>
  <c r="BE300"/>
  <c r="BE302"/>
  <c r="BE311"/>
  <c r="BE315"/>
  <c r="BE316"/>
  <c r="BE325"/>
  <c r="BE339"/>
  <c r="BE345"/>
  <c r="BE360"/>
  <c r="BE366"/>
  <c r="BE373"/>
  <c r="BE374"/>
  <c r="BE377"/>
  <c r="BE387"/>
  <c r="BE390"/>
  <c r="BE393"/>
  <c r="BE394"/>
  <c r="BE401"/>
  <c r="BE404"/>
  <c r="BE420"/>
  <c r="BE432"/>
  <c r="BE433"/>
  <c r="BE435"/>
  <c r="BE444"/>
  <c r="BE446"/>
  <c r="BE447"/>
  <c r="BE448"/>
  <c r="BE449"/>
  <c r="BE450"/>
  <c r="F36"/>
  <c i="1" r="BC55"/>
  <c r="BC54"/>
  <c r="W32"/>
  <c i="2" r="F34"/>
  <c i="1" r="BA55"/>
  <c r="BA54"/>
  <c r="W30"/>
  <c i="2" r="F37"/>
  <c i="1" r="BD55"/>
  <c r="BD54"/>
  <c r="W33"/>
  <c i="2" r="J34"/>
  <c i="1" r="AW55"/>
  <c i="2" r="F35"/>
  <c i="1" r="BB55"/>
  <c r="BB54"/>
  <c r="W31"/>
  <c i="2" l="1" r="T96"/>
  <c r="T95"/>
  <c r="R96"/>
  <c r="R95"/>
  <c r="P96"/>
  <c r="P95"/>
  <c i="1" r="AU55"/>
  <c i="2" r="BK96"/>
  <c r="J96"/>
  <c r="J60"/>
  <c r="J33"/>
  <c i="1" r="AV55"/>
  <c r="AT55"/>
  <c r="AY54"/>
  <c i="2" r="F33"/>
  <c i="1" r="AZ55"/>
  <c r="AZ54"/>
  <c r="W29"/>
  <c r="AX54"/>
  <c r="AW54"/>
  <c r="AK30"/>
  <c r="AU54"/>
  <c i="2" l="1" r="BK95"/>
  <c r="J95"/>
  <c r="J59"/>
  <c i="1" r="AV54"/>
  <c r="AK29"/>
  <c i="2" l="1" r="J30"/>
  <c i="1" r="AG55"/>
  <c r="AG54"/>
  <c r="AK26"/>
  <c r="AK35"/>
  <c r="AT54"/>
  <c i="2" l="1" r="J39"/>
  <c i="1" r="AN54"/>
  <c r="AN55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<sst xmlns="http://schemas.openxmlformats.org/spreadsheetml/2006/main">
  <si>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</si>
  <si>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</si>
  <si>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</si>
  <si>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</si>
  <si>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</si>
  <si>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{a39d1665-bad7-4c18-a2df-f5b14e2dc539}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</si>
  <si>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</si>
  <si>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</si>
  <si>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</si>
  <si>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</si>
  <si>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</si>
  <si>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</si>
  <si>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</si>
  <si>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</si>
  <si>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2021006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</si>
  <si>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</si>
  <si>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</si>
  <si>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Rekonstrukce kotelny - Střední škola automobilní Kyjov</t>
  </si>
  <si>
    <t>KSO:</t>
  </si>
  <si>
    <t>801 34</t>
  </si>
  <si>
    <t>CC-CZ:</t>
  </si>
  <si>
    <t>127</t>
  </si>
  <si>
    <t>Místo:</t>
  </si>
  <si>
    <t>Kyjov</t>
  </si>
  <si>
    <t>Datum:</t>
  </si>
  <si>
    <t>4. 5. 2021</t>
  </si>
  <si>
    <t>CZ-CPV:</t>
  </si>
  <si>
    <t>45331000-6</t>
  </si>
  <si>
    <t>CZ-CPA:</t>
  </si>
  <si>
    <t>43.2</t>
  </si>
  <si>
    <t>Zadavatel:</t>
  </si>
  <si>
    <t>IČ:</t>
  </si>
  <si>
    <t/>
  </si>
  <si>
    <t xml:space="preserve"> </t>
  </si>
  <si>
    <t>DIČ:</t>
  </si>
  <si>
    <t>Uchazeč:</t>
  </si>
  <si>
    <t>Vyplň údaj</t>
  </si>
  <si>
    <t>Projektant:</t>
  </si>
  <si>
    <t>True</t>
  </si>
  <si>
    <t>Zpracovatel:</t>
  </si>
  <si>
    <t>45185093</t>
  </si>
  <si>
    <t>Ing. Jaromír Hošák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</si>
  <si>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</si>
  <si>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www.podminky.urs.cz.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</si>
  <si>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</si>
  <si>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</si>
  <si>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</si>
  <si>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</si>
  <si>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</si>
  <si>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</si>
  <si>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</si>
  <si>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</si>
  <si>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</si>
  <si>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</si>
  <si>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</si>
  <si>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</si>
  <si>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</si>
  <si>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</si>
  <si>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</si>
  <si>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</si>
  <si>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</si>
  <si>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</si>
  <si>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</si>
  <si>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</si>
  <si>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</si>
  <si>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</si>
  <si>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</si>
  <si>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</si>
  <si>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</si>
  <si>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</si>
  <si>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</si>
  <si>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</si>
  <si>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</si>
  <si>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</si>
  <si>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</si>
  <si>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</si>
  <si>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</si>
  <si>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</si>
  <si>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</si>
  <si>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</si>
  <si>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</si>
  <si>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</si>
  <si>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</si>
  <si>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ReKot_SSA</t>
  </si>
  <si>
    <t>Vyt+VPl+Vzt</t>
  </si>
  <si>
    <t>STA</t>
  </si>
  <si>
    <t>1</t>
  </si>
  <si>
    <t>{8a0177b3-7c67-4f6d-830d-c4b566405a48}</t>
  </si>
  <si>
    <t>2</t>
  </si>
  <si>
    <t>KRYCÍ LIST SOUPISU PRACÍ</t>
  </si>
  <si>
    <t>Objekt:</t>
  </si>
  <si>
    <t>ReKot_SSA - Vyt+VPl+Vzt</t>
  </si>
  <si>
    <t>REKAPITULACE ČLENĚNÍ SOUPISU PRACÍ</t>
  </si>
  <si>
    <t>Kód dílu - Popis</t>
  </si>
  <si>
    <t>Cena celkem [CZK]</t>
  </si>
  <si>
    <t>-1</t>
  </si>
  <si>
    <t>PSV - Práce a dodávky PSV</t>
  </si>
  <si>
    <t xml:space="preserve">    713 - Izolace tepelné</t>
  </si>
  <si>
    <t xml:space="preserve">    721 - Zdravotechnika - vnitřní kanalizace</t>
  </si>
  <si>
    <t xml:space="preserve">    722 - Zdravotechnika - vnitřní vodovod</t>
  </si>
  <si>
    <t xml:space="preserve">    723 - Zdravotechnika - vnitřní plynovod</t>
  </si>
  <si>
    <t xml:space="preserve">    724 - Zdravotechnika - strojní vybavení</t>
  </si>
  <si>
    <t xml:space="preserve">    731 - Ústřední vytápění - kotelny</t>
  </si>
  <si>
    <t xml:space="preserve">    732 - Ústřední vytápění - strojovny</t>
  </si>
  <si>
    <t xml:space="preserve">    733 - Ústřední vytápění - rozvodné potrubí</t>
  </si>
  <si>
    <t xml:space="preserve">    734 - Ústřední vytápění - armatury</t>
  </si>
  <si>
    <t xml:space="preserve">    735 - Ústřední vytápění - otopná tělesa</t>
  </si>
  <si>
    <t xml:space="preserve">    751 - Vzduchotechnika</t>
  </si>
  <si>
    <t xml:space="preserve">    767 - Konstrukce zámečnické</t>
  </si>
  <si>
    <t xml:space="preserve">    783 - Dokončovací práce - nátěry</t>
  </si>
  <si>
    <t>HZS - Hodinové zúčtovací sazby</t>
  </si>
  <si>
    <t>OST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</si>
  <si>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</si>
  <si>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</si>
  <si>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</si>
  <si>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</si>
  <si>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</si>
  <si>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</si>
  <si>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</si>
  <si>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</si>
  <si>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</si>
  <si>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</si>
  <si>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</si>
  <si>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</si>
  <si>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</si>
  <si>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PSV</t>
  </si>
  <si>
    <t>Práce a dodávky PSV</t>
  </si>
  <si>
    <t>ROZPOCET</t>
  </si>
  <si>
    <t>713</t>
  </si>
  <si>
    <t>Izolace tepelné</t>
  </si>
  <si>
    <t>K</t>
  </si>
  <si>
    <t>713300822</t>
  </si>
  <si>
    <t>Odstranění tepelné izolace těles povrchové úpravy pásy nebo fólie ploch tvarových</t>
  </si>
  <si>
    <t>m2</t>
  </si>
  <si>
    <t>CS ÚRS 2021 01</t>
  </si>
  <si>
    <t>16</t>
  </si>
  <si>
    <t>877163883</t>
  </si>
  <si>
    <t>713410831</t>
  </si>
  <si>
    <t>Odstranění tepelné izolace potrubí a ohybů pásy nebo rohožemi s povrchovou úpravou hliníkovou fólií připevněnými ocelovým drátem potrubí, tloušťka izolace do 50 mm</t>
  </si>
  <si>
    <t>m</t>
  </si>
  <si>
    <t>413186532</t>
  </si>
  <si>
    <t>3</t>
  </si>
  <si>
    <t>713410841</t>
  </si>
  <si>
    <t>Odstranění tepelné izolace potrubí a ohybů pásy nebo rohožemi s povrchovou úpravou hliníkovou fólií připevněnými ocelovým drátem ohybů, tloušťka izolace do 50 mm</t>
  </si>
  <si>
    <t>1077611147</t>
  </si>
  <si>
    <t>4</t>
  </si>
  <si>
    <t>713410833</t>
  </si>
  <si>
    <t>Odstranění tepelné izolace potrubí a ohybů pásy nebo rohožemi s povrchovou úpravou hliníkovou fólií připevněnými ocelovým drátem potrubí, tloušťka izolace přes 50 mm</t>
  </si>
  <si>
    <t>-791716386</t>
  </si>
  <si>
    <t>5</t>
  </si>
  <si>
    <t>713410843</t>
  </si>
  <si>
    <t>Odstranění tepelné izolace potrubí a ohybů pásy nebo rohožemi s povrchovou úpravou hliníkovou fólií připevněnými ocelovým drátem ohybů, tloušťka izolace přes 50 mm</t>
  </si>
  <si>
    <t>616807524</t>
  </si>
  <si>
    <t>6</t>
  </si>
  <si>
    <t>M</t>
  </si>
  <si>
    <t>713R-IZ.8018009</t>
  </si>
  <si>
    <t>Izolace potrubí vč. kolen a ohybů - pružné hadice ze synt. kaučuku (bez halogenů - pro nerez) lepenými v příčných a podélných spojích - D 18/9 mm</t>
  </si>
  <si>
    <t>32</t>
  </si>
  <si>
    <t>-584438186</t>
  </si>
  <si>
    <t>7</t>
  </si>
  <si>
    <t>713R-IZ.8022009</t>
  </si>
  <si>
    <t>Izolace potrubí vč. kolen a ohybů - pružné hadice ze synt. kaučuku (bez halogenů - pro nerez) lepenými v příčných a podélných spojích - D 22/9 mm</t>
  </si>
  <si>
    <t>-891856169</t>
  </si>
  <si>
    <t>8</t>
  </si>
  <si>
    <t>713R-IZ.8028013</t>
  </si>
  <si>
    <t>Izolace potrubí vč. kolen a ohybů - pružné hadice ze synt. kaučuku (bez halogenů - pro nerez) lepenými v příčných a podélných spojích - D 28/13 mm</t>
  </si>
  <si>
    <t>-525387608</t>
  </si>
  <si>
    <t>9</t>
  </si>
  <si>
    <t>713R-IZ.8035013</t>
  </si>
  <si>
    <t>Izolace potrubí vč. kolen a ohybů - pružné hadice ze synt. kaučuku (bez halogenů - pro nerez) lepenými v příčných a podélných spojích - D 35/13 mm</t>
  </si>
  <si>
    <t>429468458</t>
  </si>
  <si>
    <t>10</t>
  </si>
  <si>
    <t>713R-IZ.8042013</t>
  </si>
  <si>
    <t>Izolace potrubí vč. kolen a ohybů - pružné hadice ze synt. kaučuku (bez halogenů - pro nerez) lepenými v příčných a podélných spojích - D 42/13 mm</t>
  </si>
  <si>
    <t>-526214536</t>
  </si>
  <si>
    <t>11</t>
  </si>
  <si>
    <t>713R-IZ.8042019</t>
  </si>
  <si>
    <t>Izolace potrubí vč. kolen a ohybů - pružné hadice ze synt. kaučuku (bez halogenů - pro nerez) lepenými v příčných a podélných spojích - D 42/19 mm</t>
  </si>
  <si>
    <t>-1939483439</t>
  </si>
  <si>
    <t>12</t>
  </si>
  <si>
    <t>713R-IZ.8054009</t>
  </si>
  <si>
    <t>Izolace potrubí vč. kolen a ohybů - pružné hadice ze synt. kaučuku (bez halogenů - pro nerez) lepenými v příčných a podélných spojích - D 54/13 mm</t>
  </si>
  <si>
    <t>-1598384123</t>
  </si>
  <si>
    <t>13</t>
  </si>
  <si>
    <t>713R-IZ.1022020</t>
  </si>
  <si>
    <t xml:space="preserve">Izolace potrubí vč. kolen a ohybů - potrubní pouzdra z kamenné vlny kašírované vyztuženou hliníkovou fólií  D 22/20 mm</t>
  </si>
  <si>
    <t>781465335</t>
  </si>
  <si>
    <t>14</t>
  </si>
  <si>
    <t>713R-IZ.1028020</t>
  </si>
  <si>
    <t xml:space="preserve">Izolace potrubí vč. kolen a ohybů - potrubní pouzdra z kamenné vlny kašírované vyztuženou hliníkovou fólií  D 28/20 mm</t>
  </si>
  <si>
    <t>1311379402</t>
  </si>
  <si>
    <t>713R-IZ.1035020</t>
  </si>
  <si>
    <t xml:space="preserve">Izolace potrubí vč. kolen a ohybů - potrubní pouzdra z kamenné vlny kašírované vyztuženou hliníkovou fólií  D 35/20 mm</t>
  </si>
  <si>
    <t>763243055</t>
  </si>
  <si>
    <t>713R-IZ.1035030</t>
  </si>
  <si>
    <t xml:space="preserve">Izolace potrubí vč. kolen a ohybů - potrubní pouzdra z kamenné vlny kašírované vyztuženou hliníkovou fólií  D 35/30 mm</t>
  </si>
  <si>
    <t>624759989</t>
  </si>
  <si>
    <t>17</t>
  </si>
  <si>
    <t>713R-IZ.1042030</t>
  </si>
  <si>
    <t xml:space="preserve">Izolace potrubí vč. kolen a ohybů - potrubní pouzdra z kamenné vlny kašírované vyztuženou hliníkovou fólií  D 42/30 mm</t>
  </si>
  <si>
    <t>-1117377343</t>
  </si>
  <si>
    <t>18</t>
  </si>
  <si>
    <t>713R-IZ.1048030</t>
  </si>
  <si>
    <t xml:space="preserve">Izolace potrubí vč. kolen a ohybů - potrubní pouzdra z kamenné vlny kašírované vyztuženou hliníkovou fólií  D 48/30 mm</t>
  </si>
  <si>
    <t>1491551837</t>
  </si>
  <si>
    <t>19</t>
  </si>
  <si>
    <t>713R-IZ.1060040</t>
  </si>
  <si>
    <t xml:space="preserve">Izolace potrubí vč. kolen a ohybů - potrubní pouzdra z kamenné vlny kašírované vyztuženou hliníkovou fólií  D 60/40 mm</t>
  </si>
  <si>
    <t>1279932398</t>
  </si>
  <si>
    <t>20</t>
  </si>
  <si>
    <t>713R-IZ.1076060</t>
  </si>
  <si>
    <t xml:space="preserve">Izolace potrubí vč. kolen a ohybů - potrubní pouzdra z kamenné vlny kašírované vyztuženou hliníkovou fólií  D 76/60 mm</t>
  </si>
  <si>
    <t>-1021745669</t>
  </si>
  <si>
    <t>713R-IZ.1011480</t>
  </si>
  <si>
    <t xml:space="preserve">Izolace potrubí vč. kolen a ohybů - potrubní pouzdra z kamenné vlny kašírované vyztuženou hliníkovou fólií  D 114/80 mm</t>
  </si>
  <si>
    <t>1059176201</t>
  </si>
  <si>
    <t>22</t>
  </si>
  <si>
    <t>713R-IZ.110060</t>
  </si>
  <si>
    <t>Lamelové rohože z kamenné vlny tvořeny lamelami jednostranně nalepenými na hliníkovou fólii vyztuženou skleněnou mřížkou (ALU) - tl. 60mm</t>
  </si>
  <si>
    <t>-184108933</t>
  </si>
  <si>
    <t>23</t>
  </si>
  <si>
    <t>713R-IZ.110080</t>
  </si>
  <si>
    <t>Lamelové rohože z kamenné vlny tvořeny lamelami jednostranně nalepenými na hliníkovou fólii vyztuženou skleněnou mřížkou (ALU) - tl. 80mm</t>
  </si>
  <si>
    <t>-530848172</t>
  </si>
  <si>
    <t>24</t>
  </si>
  <si>
    <t>713463131</t>
  </si>
  <si>
    <t>Montáž izolace tepelné potrubí a ohybů tvarovkami nebo deskami potrubními pouzdry bez povrchové úpravy (izolační materiál ve specifikaci) přilepenými v příčných a podélných spojích izolace potrubí jednovrstvá, tloušťky izolace do 25 mm</t>
  </si>
  <si>
    <t>684800613</t>
  </si>
  <si>
    <t>25</t>
  </si>
  <si>
    <t>713463135</t>
  </si>
  <si>
    <t>Montáž izolace tepelné potrubí a ohybů tvarovkami nebo deskami potrubními pouzdry bez povrchové úpravy (izolační materiál ve specifikaci) přilepenými v příčných a podélných spojích izolace ohybů jednovrstvá, tloušťky izolace do 25 mm</t>
  </si>
  <si>
    <t>1949581334</t>
  </si>
  <si>
    <t>26</t>
  </si>
  <si>
    <t>713411121</t>
  </si>
  <si>
    <t>Montáž izolace tepelné potrubí a ohybů pásy nebo rohožemi s povrchovou úpravou hliníkovou fólií připevněnými ocelovým drátem potrubí jednovrstvá</t>
  </si>
  <si>
    <t>-484794803</t>
  </si>
  <si>
    <t>27</t>
  </si>
  <si>
    <t>713411125</t>
  </si>
  <si>
    <t>Montáž izolace tepelné potrubí a ohybů pásy nebo rohožemi s povrchovou úpravou hliníkovou fólií připevněnými ocelovým drátem ohybů jednovrstvá</t>
  </si>
  <si>
    <t>-670929259</t>
  </si>
  <si>
    <t>28</t>
  </si>
  <si>
    <t>713311311</t>
  </si>
  <si>
    <t>Montáž izolace tepelné těles pásy nebo rohožemi s povrchovou úpravou hliníkovou fólií (izolační materiál ve specifikaci) připevněnými ocelovým drátem, páskou nebo samolepícím přesahem a s konstrukcí z distančních kruhů z ocelových pásů bez přivaření konstrukce ploch rovných jednovrstvá</t>
  </si>
  <si>
    <t>-323462732</t>
  </si>
  <si>
    <t>29</t>
  </si>
  <si>
    <t>998713202</t>
  </si>
  <si>
    <t>Přesun hmot pro izolace tepelné stanovený procentní sazbou (%) z ceny vodorovná dopravní vzdálenost do 50 m v objektech výšky přes 6 do 12 m</t>
  </si>
  <si>
    <t>%</t>
  </si>
  <si>
    <t>1482165884</t>
  </si>
  <si>
    <t>721</t>
  </si>
  <si>
    <t>Zdravotechnika - vnitřní kanalizace</t>
  </si>
  <si>
    <t>30</t>
  </si>
  <si>
    <t>721174042</t>
  </si>
  <si>
    <t>Potrubí z trub polypropylenových připojovací DN 40</t>
  </si>
  <si>
    <t>-341797277</t>
  </si>
  <si>
    <t>31</t>
  </si>
  <si>
    <t>721174043</t>
  </si>
  <si>
    <t>Potrubí z trub polypropylenových připojovací DN 50</t>
  </si>
  <si>
    <t>489444493</t>
  </si>
  <si>
    <t>721174044</t>
  </si>
  <si>
    <t>Potrubí z trub polypropylenových připojovací DN 75</t>
  </si>
  <si>
    <t>-454915899</t>
  </si>
  <si>
    <t>33</t>
  </si>
  <si>
    <t>721194104</t>
  </si>
  <si>
    <t>Vyměření přípojek na potrubí vyvedení a upevnění odpadních výpustek DN 40</t>
  </si>
  <si>
    <t>kus</t>
  </si>
  <si>
    <t>828008242</t>
  </si>
  <si>
    <t>34</t>
  </si>
  <si>
    <t>721194105</t>
  </si>
  <si>
    <t>Vyměření přípojek na potrubí vyvedení a upevnění odpadních výpustek DN 50</t>
  </si>
  <si>
    <t>-922887584</t>
  </si>
  <si>
    <t>35</t>
  </si>
  <si>
    <t>721290111</t>
  </si>
  <si>
    <t>Zkouška těsnosti kanalizace v objektech vodou do DN 125</t>
  </si>
  <si>
    <t>2044240348</t>
  </si>
  <si>
    <t>36</t>
  </si>
  <si>
    <t>998721202</t>
  </si>
  <si>
    <t>Přesun hmot pro vnitřní kanalizace stanovený procentní sazbou (%) z ceny vodorovná dopravní vzdálenost do 50 m v objektech výšky přes 6 do 12 m</t>
  </si>
  <si>
    <t>429355758</t>
  </si>
  <si>
    <t>722</t>
  </si>
  <si>
    <t>Zdravotechnika - vnitřní vodovod</t>
  </si>
  <si>
    <t>37</t>
  </si>
  <si>
    <t>722130801</t>
  </si>
  <si>
    <t>Demontáž potrubí z ocelových trubek pozinkovaných závitových do DN 25</t>
  </si>
  <si>
    <t>-697522301</t>
  </si>
  <si>
    <t>38</t>
  </si>
  <si>
    <t>722130802</t>
  </si>
  <si>
    <t>Demontáž potrubí z ocelových trubek pozinkovaných závitových přes 25 do DN 40</t>
  </si>
  <si>
    <t>-1120395591</t>
  </si>
  <si>
    <t>39</t>
  </si>
  <si>
    <t>722130803</t>
  </si>
  <si>
    <t>Demontáž potrubí z ocelových trubek pozinkovaných závitových přes 40 do DN 50</t>
  </si>
  <si>
    <t>-1156206548</t>
  </si>
  <si>
    <t>40</t>
  </si>
  <si>
    <t>722130804</t>
  </si>
  <si>
    <t>Demontáž potrubí z ocelových trubek pozinkovaných závitových DN 65</t>
  </si>
  <si>
    <t>-1035154405</t>
  </si>
  <si>
    <t>41</t>
  </si>
  <si>
    <t>722R-102202825</t>
  </si>
  <si>
    <t>Megapress - přechodový kus s SC-Contur, pro ocelové trubky s pozinkováním, lisovací přípoj, model 4213.2 - D 28 - 1"</t>
  </si>
  <si>
    <t>ks</t>
  </si>
  <si>
    <t>446221850</t>
  </si>
  <si>
    <t>42</t>
  </si>
  <si>
    <t>722R-102203532</t>
  </si>
  <si>
    <t>Megapress - přechodový kus s SC-Contur, pro ocelové trubky s pozinkováním, lisovací přípoj, model 4213.2 - D 35 - 5/4"</t>
  </si>
  <si>
    <t>-1372751582</t>
  </si>
  <si>
    <t>43</t>
  </si>
  <si>
    <t>722R-102204240</t>
  </si>
  <si>
    <t>Megapress - přechodový kus s SC-Contur, pro ocelové trubky s pozinkováním, lisovací přípoj, model 4213.2 - D 42 - 6/4"</t>
  </si>
  <si>
    <t>-1753235378</t>
  </si>
  <si>
    <t>44</t>
  </si>
  <si>
    <t>722R-102205450</t>
  </si>
  <si>
    <t>Megapress - přechodový kus s SC-Contur, pro ocelové trubky s pozinkováním, lisovací přípoj, model 4213.2 - D 54 - 2"</t>
  </si>
  <si>
    <t>1807226315</t>
  </si>
  <si>
    <t>45</t>
  </si>
  <si>
    <t>722140111</t>
  </si>
  <si>
    <t>Potrubí z ocelových trubek z ušlechtilé oceli (nerez) spojované lisováním Ø 15/1</t>
  </si>
  <si>
    <t>1858024273</t>
  </si>
  <si>
    <t>46</t>
  </si>
  <si>
    <t>722140112</t>
  </si>
  <si>
    <t>Potrubí z ocelových trubek z ušlechtilé oceli (nerez) spojované lisováním Ø 18/1</t>
  </si>
  <si>
    <t>1394315185</t>
  </si>
  <si>
    <t>47</t>
  </si>
  <si>
    <t>722140113</t>
  </si>
  <si>
    <t>Potrubí z ocelových trubek z ušlechtilé oceli (nerez) spojované lisováním Ø 22/1,2</t>
  </si>
  <si>
    <t>-956414287</t>
  </si>
  <si>
    <t>48</t>
  </si>
  <si>
    <t>722140114</t>
  </si>
  <si>
    <t>Potrubí z ocelových trubek z ušlechtilé oceli (nerez) spojované lisováním Ø 28/1,2</t>
  </si>
  <si>
    <t>-123960617</t>
  </si>
  <si>
    <t>49</t>
  </si>
  <si>
    <t>722140115</t>
  </si>
  <si>
    <t>Potrubí z ocelových trubek z ušlechtilé oceli (nerez) spojované lisováním Ø 35/1,5</t>
  </si>
  <si>
    <t>-1538141385</t>
  </si>
  <si>
    <t>50</t>
  </si>
  <si>
    <t>722140116</t>
  </si>
  <si>
    <t>Potrubí z ocelových trubek z ušlechtilé oceli (nerez) spojované lisováním Ø 42/1,5</t>
  </si>
  <si>
    <t>-165169254</t>
  </si>
  <si>
    <t>51</t>
  </si>
  <si>
    <t>722140117</t>
  </si>
  <si>
    <t>Potrubí z ocelových trubek z ušlechtilé oceli (nerez) spojované lisováním Ø 54/1,5</t>
  </si>
  <si>
    <t>-764349977</t>
  </si>
  <si>
    <t>52</t>
  </si>
  <si>
    <t>722181254</t>
  </si>
  <si>
    <t>Ochrana potrubí termoizolačními trubicemi z pěnového polyetylenu PE přilepenými v příčných a podélných spojích, tloušťky izolace přes 20 do 25 mm, vnitřního průměru izolace DN přes 63 do 89 mm</t>
  </si>
  <si>
    <t>1823700244</t>
  </si>
  <si>
    <t>53</t>
  </si>
  <si>
    <t>722190401</t>
  </si>
  <si>
    <t>Zřízení přípojek na potrubí vyvedení a upevnění výpustek do DN 25</t>
  </si>
  <si>
    <t>82320465</t>
  </si>
  <si>
    <t>54</t>
  </si>
  <si>
    <t>722220111</t>
  </si>
  <si>
    <t>Armatury s jedním závitem nástěnky pro výtokový ventil G 1/2"</t>
  </si>
  <si>
    <t>-922659201</t>
  </si>
  <si>
    <t>55</t>
  </si>
  <si>
    <t>722220851</t>
  </si>
  <si>
    <t>Demontáž armatur závitových s jedním závitem do G 3/4</t>
  </si>
  <si>
    <t>-1480213260</t>
  </si>
  <si>
    <t>56</t>
  </si>
  <si>
    <t>722220852</t>
  </si>
  <si>
    <t>Demontáž armatur závitových s jedním závitem přes 3/4 do G 5/4</t>
  </si>
  <si>
    <t>1466356537</t>
  </si>
  <si>
    <t>57</t>
  </si>
  <si>
    <t>722220861</t>
  </si>
  <si>
    <t>Demontáž armatur závitových se dvěma závity do G 3/4</t>
  </si>
  <si>
    <t>251125682</t>
  </si>
  <si>
    <t>58</t>
  </si>
  <si>
    <t>722220862</t>
  </si>
  <si>
    <t>Demontáž armatur závitových se dvěma závity přes 3/4 do G 5/4</t>
  </si>
  <si>
    <t>-1471499194</t>
  </si>
  <si>
    <t>59</t>
  </si>
  <si>
    <t>722220863</t>
  </si>
  <si>
    <t>Demontáž armatur závitových se dvěma závity G 6/4</t>
  </si>
  <si>
    <t>-1056955156</t>
  </si>
  <si>
    <t>60</t>
  </si>
  <si>
    <t>722220864</t>
  </si>
  <si>
    <t>Demontáž armatur závitových se dvěma závity G 2</t>
  </si>
  <si>
    <t>1063604049</t>
  </si>
  <si>
    <t>61</t>
  </si>
  <si>
    <t>722221134</t>
  </si>
  <si>
    <t>Armatury s jedním závitem ventily výtokové G 1/2"</t>
  </si>
  <si>
    <t>soubor</t>
  </si>
  <si>
    <t>-2005090381</t>
  </si>
  <si>
    <t>62</t>
  </si>
  <si>
    <t>722224115</t>
  </si>
  <si>
    <t>Armatury s jedním závitem kohouty plnicí a vypouštěcí PN 10 G 1/2"</t>
  </si>
  <si>
    <t>-666618085</t>
  </si>
  <si>
    <t>63</t>
  </si>
  <si>
    <t>722231073</t>
  </si>
  <si>
    <t>Armatury se dvěma závity ventily zpětné mosazné PN 10 do 110°C G 3/4"</t>
  </si>
  <si>
    <t>1529024229</t>
  </si>
  <si>
    <t>64</t>
  </si>
  <si>
    <t>722231074</t>
  </si>
  <si>
    <t>Armatury se dvěma závity ventily zpětné mosazné PN 10 do 110°C G 1"</t>
  </si>
  <si>
    <t>617199562</t>
  </si>
  <si>
    <t>65</t>
  </si>
  <si>
    <t>722231075</t>
  </si>
  <si>
    <t>Armatury se dvěma závity ventily zpětné mosazné PN 10 do 110°C G 5/4"</t>
  </si>
  <si>
    <t>2094479951</t>
  </si>
  <si>
    <t>66</t>
  </si>
  <si>
    <t>722232061</t>
  </si>
  <si>
    <t>Armatury se dvěma závity kulové kohouty PN 42 do 185 °C přímé vnitřní závit s vypouštěním G 1/2"</t>
  </si>
  <si>
    <t>2074948886</t>
  </si>
  <si>
    <t>67</t>
  </si>
  <si>
    <t>722232062</t>
  </si>
  <si>
    <t>Armatury se dvěma závity kulové kohouty PN 42 do 185 °C přímé vnitřní závit s vypouštěním G 3/4"</t>
  </si>
  <si>
    <t>1576490084</t>
  </si>
  <si>
    <t>68</t>
  </si>
  <si>
    <t>722232065</t>
  </si>
  <si>
    <t>Armatury se dvěma závity kulové kohouty PN 42 do 185 °C přímé vnitřní závit s vypouštěním G 6/4"</t>
  </si>
  <si>
    <t>-438197673</t>
  </si>
  <si>
    <t>69</t>
  </si>
  <si>
    <t>722232123</t>
  </si>
  <si>
    <t>Armatury se dvěma závity kulové kohouty PN 42 do 185 °C plnoprůtokové vnitřní závit G 3/4"</t>
  </si>
  <si>
    <t>-1175560422</t>
  </si>
  <si>
    <t>70</t>
  </si>
  <si>
    <t>722232124</t>
  </si>
  <si>
    <t>Armatury se dvěma závity kulové kohouty PN 42 do 185 °C plnoprůtokové vnitřní závit G 1"</t>
  </si>
  <si>
    <t>1745044316</t>
  </si>
  <si>
    <t>71</t>
  </si>
  <si>
    <t>722232505</t>
  </si>
  <si>
    <t>Armatury se dvěma závity potrubní oddělovače vnější závit PN 10 do 65 °C G 6/4"</t>
  </si>
  <si>
    <t>-1011662878</t>
  </si>
  <si>
    <t>72</t>
  </si>
  <si>
    <t>722234267</t>
  </si>
  <si>
    <t>Armatury se dvěma závity filtry mosazný PN 20 do 80 °C G 6/4"</t>
  </si>
  <si>
    <t>322807796</t>
  </si>
  <si>
    <t>73</t>
  </si>
  <si>
    <t>722239102</t>
  </si>
  <si>
    <t>Armatury se dvěma závity montáž vodovodních armatur se dvěma závity ostatních typů G 3/4"</t>
  </si>
  <si>
    <t>1622165287</t>
  </si>
  <si>
    <t>74</t>
  </si>
  <si>
    <t>722239103</t>
  </si>
  <si>
    <t>Armatury se dvěma závity montáž vodovodních armatur se dvěma závity ostatních typů G 1"</t>
  </si>
  <si>
    <t>-1762923054</t>
  </si>
  <si>
    <t>75</t>
  </si>
  <si>
    <t>722239104</t>
  </si>
  <si>
    <t>Armatury se dvěma závity montáž vodovodních armatur se dvěma závity ostatních typů G 5/4"</t>
  </si>
  <si>
    <t>-1241704812</t>
  </si>
  <si>
    <t>76</t>
  </si>
  <si>
    <t>722239105</t>
  </si>
  <si>
    <t>Armatury se dvěma závity montáž vodovodních armatur se dvěma závity ostatních typů G 6/4"</t>
  </si>
  <si>
    <t>-300050047</t>
  </si>
  <si>
    <t>77</t>
  </si>
  <si>
    <t>722260812</t>
  </si>
  <si>
    <t>Demontáž vodoměrů závitových G 3/4</t>
  </si>
  <si>
    <t>1795510033</t>
  </si>
  <si>
    <t>78</t>
  </si>
  <si>
    <t>722262301-R1</t>
  </si>
  <si>
    <t>Vodoměry pro vodu do 40°C závitové vertikální vícevtokové mokroběžné DN 15, G 3/4" Q3=1,5</t>
  </si>
  <si>
    <t>-1017594142</t>
  </si>
  <si>
    <t>79</t>
  </si>
  <si>
    <t>722262301-R3</t>
  </si>
  <si>
    <t>Vodoměry pro vodu do 40°C závitové vertikální vícevtokové mokroběžné DN 20, G 1" Q3=4,0</t>
  </si>
  <si>
    <t>1312999588</t>
  </si>
  <si>
    <t>80</t>
  </si>
  <si>
    <t>722R-10100139</t>
  </si>
  <si>
    <t>Uzavírací ventil z červeného bronzu - Easytop-ventil se šikmým sedlem s SC-Contur - lisovací přípoj - DN 40, d42, PN16, 90 °C</t>
  </si>
  <si>
    <t>-720893511</t>
  </si>
  <si>
    <t>81</t>
  </si>
  <si>
    <t>722R-10100239</t>
  </si>
  <si>
    <t>Kombinovaný uzavírací a zpětný ventil z červeného bronzu - KRV-ventil se šikmým sedlem (kombinovaný přímý ventil se zpětným ventilem), vypouštěcí zátka G1/4", lisovací přípoj - DN 40, d42, PN16, 90 °C</t>
  </si>
  <si>
    <t>1627086902</t>
  </si>
  <si>
    <t>82</t>
  </si>
  <si>
    <t>722R-101040</t>
  </si>
  <si>
    <t>Jemný filtr se zpětným proplachem, mosazné tělo s nátrubky s vnějším závitem, jímka z odolného čirého plastu - DN 40, 6/4", PN16, max. teplota vody 40°C, Kvs=22,4 m3/h</t>
  </si>
  <si>
    <t>kpl</t>
  </si>
  <si>
    <t>-1674533722</t>
  </si>
  <si>
    <t>83</t>
  </si>
  <si>
    <t>722R-10100297</t>
  </si>
  <si>
    <t>Ruční Vyvažovací ventil - závitový, DN 32, G 5/4" (Kvs=14,2 m3/h), s možností měření průtoku, tlaku a teplot</t>
  </si>
  <si>
    <t>-947084828</t>
  </si>
  <si>
    <t>84</t>
  </si>
  <si>
    <t>722R-FLA0-FM025</t>
  </si>
  <si>
    <t>Magnetický odlučovač nečistot - Clean Smart s izolací EcoPlus - 1"</t>
  </si>
  <si>
    <t>-1967653402</t>
  </si>
  <si>
    <t>85</t>
  </si>
  <si>
    <t>722R-10100400</t>
  </si>
  <si>
    <t xml:space="preserve">Pojistný ventil membránový pro systémy TV -  3/4"×1", po= 0,8 MPa</t>
  </si>
  <si>
    <t>181151368</t>
  </si>
  <si>
    <t>86</t>
  </si>
  <si>
    <t>722290226</t>
  </si>
  <si>
    <t>Zkoušky, proplach a desinfekce vodovodního potrubí zkoušky těsnosti vodovodního potrubí závitového do DN 50</t>
  </si>
  <si>
    <t>-2134363161</t>
  </si>
  <si>
    <t>87</t>
  </si>
  <si>
    <t>722290229</t>
  </si>
  <si>
    <t>Zkoušky, proplach a desinfekce vodovodního potrubí zkoušky těsnosti vodovodního potrubí závitového přes DN 50 do DN 100</t>
  </si>
  <si>
    <t>607757557</t>
  </si>
  <si>
    <t>88</t>
  </si>
  <si>
    <t>722290234</t>
  </si>
  <si>
    <t>Zkoušky, proplach a desinfekce vodovodního potrubí proplach a desinfekce vodovodního potrubí do DN 80</t>
  </si>
  <si>
    <t>1632192417</t>
  </si>
  <si>
    <t>89</t>
  </si>
  <si>
    <t>998722202</t>
  </si>
  <si>
    <t>Přesun hmot pro vnitřní vodovod stanovený procentní sazbou (%) z ceny vodorovná dopravní vzdálenost do 50 m v objektech výšky přes 6 do 12 m</t>
  </si>
  <si>
    <t>410617198</t>
  </si>
  <si>
    <t>723</t>
  </si>
  <si>
    <t>Zdravotechnika - vnitřní plynovod</t>
  </si>
  <si>
    <t>90</t>
  </si>
  <si>
    <t>723120804</t>
  </si>
  <si>
    <t>Demontáž potrubí svařovaného z ocelových trubek závitových do DN 25</t>
  </si>
  <si>
    <t>1195476941</t>
  </si>
  <si>
    <t>91</t>
  </si>
  <si>
    <t>723120805</t>
  </si>
  <si>
    <t>Demontáž potrubí svařovaného z ocelových trubek závitových přes 25 do DN 50</t>
  </si>
  <si>
    <t>-150222110</t>
  </si>
  <si>
    <t>92</t>
  </si>
  <si>
    <t>723150803</t>
  </si>
  <si>
    <t>Demontáž potrubí svařovaného z ocelových trubek hladkých přes 44,5 do Ø 76</t>
  </si>
  <si>
    <t>1991614956</t>
  </si>
  <si>
    <t>93</t>
  </si>
  <si>
    <t>723150805</t>
  </si>
  <si>
    <t>Demontáž potrubí svařovaného z ocelových trubek hladkých přes 108 do Ø 159</t>
  </si>
  <si>
    <t>540554088</t>
  </si>
  <si>
    <t>94</t>
  </si>
  <si>
    <t>723190901</t>
  </si>
  <si>
    <t>Opravy plynovodního potrubí uzavření nebo otevření potrubí</t>
  </si>
  <si>
    <t>1771271053</t>
  </si>
  <si>
    <t>95</t>
  </si>
  <si>
    <t>723190907</t>
  </si>
  <si>
    <t>Opravy plynovodního potrubí odvzdušnění a napuštění potrubí</t>
  </si>
  <si>
    <t>-1176527330</t>
  </si>
  <si>
    <t>96</t>
  </si>
  <si>
    <t>723190909</t>
  </si>
  <si>
    <t>Opravy plynovodního potrubí neúřední zkouška těsnosti dosavadního potrubí</t>
  </si>
  <si>
    <t>1786270689</t>
  </si>
  <si>
    <t>97</t>
  </si>
  <si>
    <t>723111202</t>
  </si>
  <si>
    <t>Potrubí z ocelových trubek závitových černých spojovaných svařováním, bezešvých běžných DN 15</t>
  </si>
  <si>
    <t>-1825705008</t>
  </si>
  <si>
    <t>98</t>
  </si>
  <si>
    <t>723111204</t>
  </si>
  <si>
    <t>Potrubí z ocelových trubek závitových černých spojovaných svařováním, bezešvých běžných DN 25</t>
  </si>
  <si>
    <t>1738414402</t>
  </si>
  <si>
    <t>99</t>
  </si>
  <si>
    <t>723111206</t>
  </si>
  <si>
    <t>Potrubí z ocelových trubek závitových černých spojovaných svařováním, bezešvých běžných DN 40</t>
  </si>
  <si>
    <t>-25368358</t>
  </si>
  <si>
    <t>100</t>
  </si>
  <si>
    <t>723111207R</t>
  </si>
  <si>
    <t>Potrubí z ocelových trubek závitových černých spojovaných svařováním, bezešvých běžných DN 50</t>
  </si>
  <si>
    <t>1545005208</t>
  </si>
  <si>
    <t>101</t>
  </si>
  <si>
    <t>723150317</t>
  </si>
  <si>
    <t>Potrubí z ocelových trubek hladkých černých spojovaných svařováním tvářených za tepla Ø 159/4,5</t>
  </si>
  <si>
    <t>1896703119</t>
  </si>
  <si>
    <t>102</t>
  </si>
  <si>
    <t>723190206</t>
  </si>
  <si>
    <t>Přípojky plynovodní ke strojům a zařízením z trubek ocelových závitových černých spojovaných na závit, bezešvých, běžných DN 40</t>
  </si>
  <si>
    <t>1558946238</t>
  </si>
  <si>
    <t>103</t>
  </si>
  <si>
    <t>723R-219105</t>
  </si>
  <si>
    <t>Havarijní membránový uzávěr plynu (BAP) - nízkotlaký - BAP DN 100-NT-B-PN16-SOLO-R-230V; 0-5 kPa</t>
  </si>
  <si>
    <t>-278601359</t>
  </si>
  <si>
    <t>104</t>
  </si>
  <si>
    <t>723219105</t>
  </si>
  <si>
    <t>Armatury přírubové montáž armatur přírubových ostatních typů DN 100</t>
  </si>
  <si>
    <t>-197806040</t>
  </si>
  <si>
    <t>105</t>
  </si>
  <si>
    <t>723221304</t>
  </si>
  <si>
    <t>Armatury s jedním závitem ventily vzorkovací rohové PN 5 vnitřní závit G 1/2"</t>
  </si>
  <si>
    <t>-1792346667</t>
  </si>
  <si>
    <t>106</t>
  </si>
  <si>
    <t>724231127R2</t>
  </si>
  <si>
    <t>Tlakoměr membránový D 160, typ 03388 - spodní přípoj, 0-6 kPa</t>
  </si>
  <si>
    <t>241597115</t>
  </si>
  <si>
    <t>107</t>
  </si>
  <si>
    <t>723229102</t>
  </si>
  <si>
    <t>Armatury s jedním závitem montáž armatur s jedním závitem ostatních typů G 1/2"</t>
  </si>
  <si>
    <t>-45216480</t>
  </si>
  <si>
    <t>108</t>
  </si>
  <si>
    <t>723231162</t>
  </si>
  <si>
    <t>Armatury se dvěma závity kohouty kulové PN 42 do 185°C plnoprůtokové vnitřní závit těžká řada G 1/2"</t>
  </si>
  <si>
    <t>25815069</t>
  </si>
  <si>
    <t>109</t>
  </si>
  <si>
    <t>723239105</t>
  </si>
  <si>
    <t>Armatury se dvěma závity montáž armatur se dvěma závity ostatních typů G 1 1/2"</t>
  </si>
  <si>
    <t>1697502728</t>
  </si>
  <si>
    <t>110</t>
  </si>
  <si>
    <t>723R-234359</t>
  </si>
  <si>
    <t>Skříň plechová s větracími otvory pro BAP (800x600x500mm)</t>
  </si>
  <si>
    <t>504703664</t>
  </si>
  <si>
    <t>111</t>
  </si>
  <si>
    <t>998723202</t>
  </si>
  <si>
    <t>Přesun hmot pro vnitřní plynovod stanovený procentní sazbou (%) z ceny vodorovná dopravní vzdálenost do 50 m v objektech výšky přes 6 do 12 m</t>
  </si>
  <si>
    <t>39078544</t>
  </si>
  <si>
    <t>724</t>
  </si>
  <si>
    <t>Zdravotechnika - strojní vybavení</t>
  </si>
  <si>
    <t>112</t>
  </si>
  <si>
    <t>724399DMTZ.CHUV</t>
  </si>
  <si>
    <t>Demontáž stáv. změkč. filtru</t>
  </si>
  <si>
    <t>-1328084627</t>
  </si>
  <si>
    <t>113</t>
  </si>
  <si>
    <t>734420811</t>
  </si>
  <si>
    <t>Demontáž tlakoměrů se spodním připojením</t>
  </si>
  <si>
    <t>-1947066564</t>
  </si>
  <si>
    <t>114</t>
  </si>
  <si>
    <t>724-732420812</t>
  </si>
  <si>
    <t>Demontáž čerpadel oběhových spirálních (do potrubí) DN 40</t>
  </si>
  <si>
    <t>-1367427380</t>
  </si>
  <si>
    <t>115</t>
  </si>
  <si>
    <t>724R-101040</t>
  </si>
  <si>
    <t>-1642041200</t>
  </si>
  <si>
    <t>116</t>
  </si>
  <si>
    <t>724R-10100010</t>
  </si>
  <si>
    <t xml:space="preserve">Tlakoměr deformační se zadním přípojem,  D 63, př. 2,5 %,  0-1,0 MPa</t>
  </si>
  <si>
    <t>-211987565</t>
  </si>
  <si>
    <t>117</t>
  </si>
  <si>
    <t>724R-10100030</t>
  </si>
  <si>
    <t>Teploměr dvojkovový, s pevným stonkem a jímkou M 20×1,5 (alt. G1/2"), typ TR, 0-120 °C</t>
  </si>
  <si>
    <t>1139477939</t>
  </si>
  <si>
    <t>118</t>
  </si>
  <si>
    <t>724R-10100041</t>
  </si>
  <si>
    <t>Změkčovací filtr - Aquah. 30-N, kapacita 110 m3×°dH; průtok max. 2,8 m3/h</t>
  </si>
  <si>
    <t>185949379</t>
  </si>
  <si>
    <t>119</t>
  </si>
  <si>
    <t>724R-10100090</t>
  </si>
  <si>
    <t>Regenerační sůl – balení 25 kg</t>
  </si>
  <si>
    <t>balení</t>
  </si>
  <si>
    <t>-1005259317</t>
  </si>
  <si>
    <t>120</t>
  </si>
  <si>
    <t>724R-10100110</t>
  </si>
  <si>
    <t>Aquatest TH – tester pro stanovení tvrdosti pitné vody (orientační množství testů: 50-90 (v závislosti na tvrdosti vody))</t>
  </si>
  <si>
    <t>sada</t>
  </si>
  <si>
    <t>-1384542476</t>
  </si>
  <si>
    <t>121</t>
  </si>
  <si>
    <t>724399101.R-CHUV</t>
  </si>
  <si>
    <t>Montáž úpravny CHÚV</t>
  </si>
  <si>
    <t>-100610883</t>
  </si>
  <si>
    <t>122</t>
  </si>
  <si>
    <t>724R-10100126</t>
  </si>
  <si>
    <t xml:space="preserve">Tlaková expanzní nádoba s membránou pro ohřev pitné vody - DD  33/10, objem 33 l, 1,0 MPa / 70°C</t>
  </si>
  <si>
    <t>1538977542</t>
  </si>
  <si>
    <t>123</t>
  </si>
  <si>
    <t>724R-1010012.1</t>
  </si>
  <si>
    <t>Flowjet 3/4" - uzavírací armatura s vypouštěním zajišťující průtok nádobou (pro refix DD)</t>
  </si>
  <si>
    <t>537479836</t>
  </si>
  <si>
    <t>124</t>
  </si>
  <si>
    <t>724R-1010012.2</t>
  </si>
  <si>
    <t>Držák na stěnu pro nádoby 8-35 l - konzola s páskem KS 8-35</t>
  </si>
  <si>
    <t>-893483459</t>
  </si>
  <si>
    <t>125</t>
  </si>
  <si>
    <t>724239112.EXP</t>
  </si>
  <si>
    <t>Montáž nádoby tlakové ostatních typů vertikální objemu do 80 l</t>
  </si>
  <si>
    <t>931327162</t>
  </si>
  <si>
    <t>126</t>
  </si>
  <si>
    <t>724R-10100150</t>
  </si>
  <si>
    <t>Cirkulační Oběhové čerpadlo s integrovaným frekv. měničem - nerezové, Q=cca 1,5-3,0 m3/h, Y= N/A J/kg M3- 25-80 N; P=9-128 W; 1× 230 V/50 Hz; I= 0,09-1,02 A; médium: teplá voda</t>
  </si>
  <si>
    <t>-854278336</t>
  </si>
  <si>
    <t>732429212</t>
  </si>
  <si>
    <t>Čerpadla teplovodní montáž čerpadel (do potrubí) ostatních typů mokroběžných závitových DN 25</t>
  </si>
  <si>
    <t>8066401</t>
  </si>
  <si>
    <t>128</t>
  </si>
  <si>
    <t>734411601.MaR.HAV</t>
  </si>
  <si>
    <t>Teploměry/teplotní čidla - návarek vč. ochranné jímky se závitem do G 1</t>
  </si>
  <si>
    <t>1550519012</t>
  </si>
  <si>
    <t>129</t>
  </si>
  <si>
    <t>998724202</t>
  </si>
  <si>
    <t>Přesun hmot pro strojní vybavení stanovený procentní sazbou (%) z ceny vodorovná dopravní vzdálenost do 50 m v objektech výšky přes 6 do 12 m</t>
  </si>
  <si>
    <t>1455289908</t>
  </si>
  <si>
    <t>731</t>
  </si>
  <si>
    <t>Ústřední vytápění - kotelny</t>
  </si>
  <si>
    <t>130</t>
  </si>
  <si>
    <t>731100815</t>
  </si>
  <si>
    <t>Demontáž kotlů litinových článkových počet čl./hmotnost kotle (t) 8 čl./1,030 t</t>
  </si>
  <si>
    <t>497897054</t>
  </si>
  <si>
    <t>131</t>
  </si>
  <si>
    <t>731292812</t>
  </si>
  <si>
    <t>Demontáž hořáků na kapalná a plynná paliva, o výkonu přes 145 do 300 kW</t>
  </si>
  <si>
    <t>834405586</t>
  </si>
  <si>
    <t>132</t>
  </si>
  <si>
    <t>731391812</t>
  </si>
  <si>
    <t>Vypuštění vody z kotlů do kanalizace samospádem o výhřevné ploše kotlů přes 5 do 10 m2</t>
  </si>
  <si>
    <t>1571340027</t>
  </si>
  <si>
    <t>133</t>
  </si>
  <si>
    <t>731341140.2</t>
  </si>
  <si>
    <t>Hadice pro odvod kondenzátu D 17-28</t>
  </si>
  <si>
    <t>-1326198810</t>
  </si>
  <si>
    <t>134</t>
  </si>
  <si>
    <t>731-Vcr200-311.01</t>
  </si>
  <si>
    <t xml:space="preserve">Plynový teplovodní kondenzační velkoobjemový nerezový kotel s vlastním sálavým nízkoemisním hořákem -  modulovaný výkon 62-311 kW (v nekondenz. režimu 57-285 kW), příkon ZP 6,3-31  m3/h, přívod spalovacího vzduchu nezávislý na vzduchu místnosti (RLU), max. provozní teplota 95 °C, max. přípustný provozní tlak 0,6 MPa; s vestavěnou kotlovou regulací R300+kask. reg.</t>
  </si>
  <si>
    <t>1600624664</t>
  </si>
  <si>
    <t>135</t>
  </si>
  <si>
    <t>731-Vcr200-311.02</t>
  </si>
  <si>
    <t xml:space="preserve">Plynový teplovodní kondenzační velkoobjemový nerezový kotel s vlastním sálavým nízkoemisním hořákem -  modulovaný výkon 62-311 kW (v nekondenz. režimu 57-285 kW), příkon ZP 6,3-31  m3/h, přívod spalovacího vzduchu nezávislý na vzduchu místnosti (RLU), max. provozní teplota 95 °C, max. přípustný provozní tlak 0,6 MPa; s vestavěnou kotlovou regulací R100</t>
  </si>
  <si>
    <t>-740414302</t>
  </si>
  <si>
    <t>136</t>
  </si>
  <si>
    <t>731-Vcr200-311.03</t>
  </si>
  <si>
    <t>LON-modul s propojovacím kabelem</t>
  </si>
  <si>
    <t>241498751</t>
  </si>
  <si>
    <t>137</t>
  </si>
  <si>
    <t>731-Vcr200-311.04</t>
  </si>
  <si>
    <t>Plynový kulový kohout 6/4"</t>
  </si>
  <si>
    <t>708292171</t>
  </si>
  <si>
    <t>138</t>
  </si>
  <si>
    <t>731-Vcr200-311.05</t>
  </si>
  <si>
    <t>Plynový filtr Rp 6/4"</t>
  </si>
  <si>
    <t>179478927</t>
  </si>
  <si>
    <t>139</t>
  </si>
  <si>
    <t>731-Vcr200-311.06</t>
  </si>
  <si>
    <t>Pružné uložení pod kotel</t>
  </si>
  <si>
    <t>-688077931</t>
  </si>
  <si>
    <t>140</t>
  </si>
  <si>
    <t>731-Vcr200-311.07</t>
  </si>
  <si>
    <t>Hrdlo bezp. skupiny DN50/PN6</t>
  </si>
  <si>
    <t>937084577</t>
  </si>
  <si>
    <t>141</t>
  </si>
  <si>
    <t>731-Vcr200-311.08</t>
  </si>
  <si>
    <t>Omezovač max. tlaku (SDB) 0 – 6 bar</t>
  </si>
  <si>
    <t>1690889109</t>
  </si>
  <si>
    <t>142</t>
  </si>
  <si>
    <t>731-Vcr200-311.09</t>
  </si>
  <si>
    <t>Omezovač min. tlaku (SDBF) 0 – 6 bar</t>
  </si>
  <si>
    <t>425655293</t>
  </si>
  <si>
    <t>143</t>
  </si>
  <si>
    <t>731-Vcr200-311.10</t>
  </si>
  <si>
    <t>Armatury pro manostaty s manometrem (4-přip.)</t>
  </si>
  <si>
    <t>1324932260</t>
  </si>
  <si>
    <t>144</t>
  </si>
  <si>
    <t>731-Vcr200-311.11</t>
  </si>
  <si>
    <t>KM-Bus adaptér ext. poj. zařízení</t>
  </si>
  <si>
    <t>1788628155</t>
  </si>
  <si>
    <t>145</t>
  </si>
  <si>
    <t>731-Vcr200-311.12</t>
  </si>
  <si>
    <t xml:space="preserve">Neutralizační zařízení  GENO-Neutra V N-70 - pro kotle do 500 kW (vč. granulátu)</t>
  </si>
  <si>
    <t>soupr</t>
  </si>
  <si>
    <t>-1616914484</t>
  </si>
  <si>
    <t>146</t>
  </si>
  <si>
    <t>731-Vcr200-311.14</t>
  </si>
  <si>
    <t>Hydraulické systémové propojení dvou kotlů DN 50/65 (vč. motoricky řízených klapek)</t>
  </si>
  <si>
    <t>-685984903</t>
  </si>
  <si>
    <t>147</t>
  </si>
  <si>
    <t>731-Vcr200-311.15</t>
  </si>
  <si>
    <t xml:space="preserve">Sada RLU (přívod vzduchu nezávisle na vzduchu místnosti) -  provoz CM2C 115-311kW</t>
  </si>
  <si>
    <t>1767606687</t>
  </si>
  <si>
    <t>148</t>
  </si>
  <si>
    <t>731-Vcr200-311.16</t>
  </si>
  <si>
    <t>Rozšíření funkce kotlové regulace ve skříni pro montáž na stěnu - Rozšíření EA1</t>
  </si>
  <si>
    <t>-1352065254</t>
  </si>
  <si>
    <t>149</t>
  </si>
  <si>
    <t>731244499-R</t>
  </si>
  <si>
    <t>Kotle nerezové teplovodní plynové kondenzační montáž kotlů kondenzačních ostatních typů o výkonu přes 169 do 311 kW</t>
  </si>
  <si>
    <t>-185397426</t>
  </si>
  <si>
    <t>150</t>
  </si>
  <si>
    <t>731R-ALM0200.D</t>
  </si>
  <si>
    <t>Kouřovod a vyvložkování stávaj. komínu DN250 - PPH - DN 200</t>
  </si>
  <si>
    <t>476658100</t>
  </si>
  <si>
    <t>151</t>
  </si>
  <si>
    <t>731R-ALM0200.M</t>
  </si>
  <si>
    <t>Montáž odkouření a komínů - PPH DN 200</t>
  </si>
  <si>
    <t>647024104</t>
  </si>
  <si>
    <t>152</t>
  </si>
  <si>
    <t>731R-AL0200.DMTZ</t>
  </si>
  <si>
    <t>Demontáž stávaj. komínové AL vložky D 225 mm</t>
  </si>
  <si>
    <t>2081755600</t>
  </si>
  <si>
    <t>153</t>
  </si>
  <si>
    <t>731890801</t>
  </si>
  <si>
    <t>Vnitrostaveništní přemístění vybouraných (demontovaných) hmot kotelen vodorovně do 100 m umístěných ve výšce (hloubce) do 6 m</t>
  </si>
  <si>
    <t>t</t>
  </si>
  <si>
    <t>2012452464</t>
  </si>
  <si>
    <t>154</t>
  </si>
  <si>
    <t>998731202</t>
  </si>
  <si>
    <t>Přesun hmot pro kotelny stanovený procentní sazbou (%) z ceny vodorovná dopravní vzdálenost do 50 m v objektech výšky přes 6 do 12 m</t>
  </si>
  <si>
    <t>1042418736</t>
  </si>
  <si>
    <t>732</t>
  </si>
  <si>
    <t>Ústřední vytápění - strojovny</t>
  </si>
  <si>
    <t>155</t>
  </si>
  <si>
    <t>732110812</t>
  </si>
  <si>
    <t>Demontáž těles rozdělovačů a sběračů přes 100 do DN 200</t>
  </si>
  <si>
    <t>-1599672147</t>
  </si>
  <si>
    <t>156</t>
  </si>
  <si>
    <t>732211813</t>
  </si>
  <si>
    <t>Demontáž ohříváků zásobníkových ležatých o obsahu do 630 l</t>
  </si>
  <si>
    <t>1765577119</t>
  </si>
  <si>
    <t>157</t>
  </si>
  <si>
    <t>732111135</t>
  </si>
  <si>
    <t>Rozdělovače a sběrače tělesa rozdělovačů a sběračů z ocelových trub bezešvých DN 150</t>
  </si>
  <si>
    <t>1355428423</t>
  </si>
  <si>
    <t>158</t>
  </si>
  <si>
    <t>732111233</t>
  </si>
  <si>
    <t>Rozdělovače a sběrače tělesa rozdělovačů a sběračů z ocelových trub bezešvých Příplatek k cenám za každých dalších i započatých 0,5 m délky tělesa DN 150</t>
  </si>
  <si>
    <t>1917205184</t>
  </si>
  <si>
    <t>159</t>
  </si>
  <si>
    <t>732111314</t>
  </si>
  <si>
    <t>Rozdělovače a sběrače trubková hrdla rozdělovačů a sběračů bez přírub DN 25</t>
  </si>
  <si>
    <t>1433585503</t>
  </si>
  <si>
    <t>160</t>
  </si>
  <si>
    <t>732111315</t>
  </si>
  <si>
    <t>Rozdělovače a sběrače trubková hrdla rozdělovačů a sběračů bez přírub DN 32</t>
  </si>
  <si>
    <t>939760164</t>
  </si>
  <si>
    <t>161</t>
  </si>
  <si>
    <t>732111316</t>
  </si>
  <si>
    <t>Rozdělovače a sběrače trubková hrdla rozdělovačů a sběračů bez přírub DN 40</t>
  </si>
  <si>
    <t>871882101</t>
  </si>
  <si>
    <t>162</t>
  </si>
  <si>
    <t>732111322</t>
  </si>
  <si>
    <t>Rozdělovače a sběrače trubková hrdla rozdělovačů a sběračů bez přírub DN 65</t>
  </si>
  <si>
    <t>-1224064907</t>
  </si>
  <si>
    <t>163</t>
  </si>
  <si>
    <t>732111328</t>
  </si>
  <si>
    <t>Rozdělovače a sběrače trubková hrdla rozdělovačů a sběračů bez přírub DN 100</t>
  </si>
  <si>
    <t>-767995904</t>
  </si>
  <si>
    <t>164</t>
  </si>
  <si>
    <t>732R-VI.V20CVB500</t>
  </si>
  <si>
    <t>Stacionární zásobníkový ohřívač k ohřevu pitné vody - ocelový se smaltováním a hořčíkovou ochrannou anodou, vertikální provedení, se dvěma topnými spirálami (bivalentní), vč. snímatelné tepelné izolace, objem 500 l (otopná plocha: horní spirála 1,4 m2/dolní spirála 1,9 m2) - výkonnost až 2800 l/h - Vi-100-B typ CVB 500 l</t>
  </si>
  <si>
    <t>-494496549</t>
  </si>
  <si>
    <t>165</t>
  </si>
  <si>
    <t>732R-vie00090</t>
  </si>
  <si>
    <t>Teploměr pro zásobníkový ohřívač 500 l</t>
  </si>
  <si>
    <t>-474115218</t>
  </si>
  <si>
    <t>166</t>
  </si>
  <si>
    <t>732219345.xR</t>
  </si>
  <si>
    <t>Montáž zásobníkového ohřívače vody stojatého PN 1,6/1,0 o obsahu 500 litrů</t>
  </si>
  <si>
    <t>-144340111</t>
  </si>
  <si>
    <t>167</t>
  </si>
  <si>
    <t>732320812</t>
  </si>
  <si>
    <t>Demontáž nádrží beztlakých nebo tlakových odpojení od rozvodů potrubí nádrže o obsahu do 100 l</t>
  </si>
  <si>
    <t>1125152801</t>
  </si>
  <si>
    <t>168</t>
  </si>
  <si>
    <t>732320814</t>
  </si>
  <si>
    <t>Demontáž nádrží beztlakých nebo tlakových odpojení od rozvodů potrubí nádrže o obsahu přes 200 do 500 l</t>
  </si>
  <si>
    <t>-1063188018</t>
  </si>
  <si>
    <t>169</t>
  </si>
  <si>
    <t>732324812</t>
  </si>
  <si>
    <t>Demontáž nádrží beztlakých nebo tlakových vypuštění vody z nádrží o obsahu do 100 l</t>
  </si>
  <si>
    <t>-926493156</t>
  </si>
  <si>
    <t>170</t>
  </si>
  <si>
    <t>732324814</t>
  </si>
  <si>
    <t>Demontáž nádrží beztlakých nebo tlakových vypuštění vody z nádrží o obsahu přes 200 do 500 l</t>
  </si>
  <si>
    <t>-1747552090</t>
  </si>
  <si>
    <t>171</t>
  </si>
  <si>
    <t>732390851</t>
  </si>
  <si>
    <t>Sejmutí nádrží z konzol, rozřezání nádrží sejmutí odpojených nádrží z konzol na podlahu, o obsahu nádrže do 50 l</t>
  </si>
  <si>
    <t>-978574765</t>
  </si>
  <si>
    <t>172</t>
  </si>
  <si>
    <t>732331616</t>
  </si>
  <si>
    <t>Nádoby expanzní tlakové pro topné a chladicí soustavy s membránou bez pojistného ventilu se závitovým připojením PN 0,6 o objemu 50 l</t>
  </si>
  <si>
    <t>-267384447</t>
  </si>
  <si>
    <t>173</t>
  </si>
  <si>
    <t>732R-ref00070</t>
  </si>
  <si>
    <t>Šroubení s uzavíráním - bezp. uzávěr pro demontáž EN, s vypouštěním, MK 3/4"</t>
  </si>
  <si>
    <t>1824489478</t>
  </si>
  <si>
    <t>174</t>
  </si>
  <si>
    <t>732R-ref00041</t>
  </si>
  <si>
    <t>Expanzní automat čerpadlový Variomat VS 2-1-60 - s integrovaným doplňováním a odplyněním s řídící jednotkou Touch Control</t>
  </si>
  <si>
    <t>790897457</t>
  </si>
  <si>
    <t>175</t>
  </si>
  <si>
    <t>732R-10100042</t>
  </si>
  <si>
    <t>Montáž expanzního automatu</t>
  </si>
  <si>
    <t>1266292634</t>
  </si>
  <si>
    <t>176</t>
  </si>
  <si>
    <t>732R-ref00051</t>
  </si>
  <si>
    <t>Základní beztlaká expanzní nádoba s membránou o objemu 500 l pro Variomat</t>
  </si>
  <si>
    <t>1852084770</t>
  </si>
  <si>
    <t>177</t>
  </si>
  <si>
    <t>732R-10100052</t>
  </si>
  <si>
    <t>Montáž Základní beztlaké expanzní nádoby s membránou o objemu 500 l</t>
  </si>
  <si>
    <t>2099101846</t>
  </si>
  <si>
    <t>178</t>
  </si>
  <si>
    <t>732420811</t>
  </si>
  <si>
    <t>Demontáž čerpadel oběhových spirálních (do potrubí) DN 25</t>
  </si>
  <si>
    <t>-1468361992</t>
  </si>
  <si>
    <t>179</t>
  </si>
  <si>
    <t>732420812</t>
  </si>
  <si>
    <t>-2117115169</t>
  </si>
  <si>
    <t>180</t>
  </si>
  <si>
    <t>732420813</t>
  </si>
  <si>
    <t>Demontáž čerpadel oběhových spirálních (do potrubí) DN 50</t>
  </si>
  <si>
    <t>319954467</t>
  </si>
  <si>
    <t>181</t>
  </si>
  <si>
    <t>732R-M302560</t>
  </si>
  <si>
    <t>Oběhové čerpadlo s integrovaným frekv. měničem - M3 25-60; P=9-91 W; 1× 230 V/50 Hz; I= 0,09-0,75 A; médium: otopná voda</t>
  </si>
  <si>
    <t>-2143823564</t>
  </si>
  <si>
    <t>182</t>
  </si>
  <si>
    <t>732R-M302580</t>
  </si>
  <si>
    <t>Oběhové čerpadlo s integrovaným frekv. měničem - M3 25-80; P=9-124 W; 1× 230 V/50 Hz; I= 0,09-1,02 A; médium: otopná voda</t>
  </si>
  <si>
    <t>-790312905</t>
  </si>
  <si>
    <t>183</t>
  </si>
  <si>
    <t>732R-M3025120</t>
  </si>
  <si>
    <t>Oběhové čerpadlo s integrovaným frekv. měničem - M3 25-120; P=9-193 W; 1× 230 V/50 Hz; I= 0,09-1,56 A; médium: otopná voda</t>
  </si>
  <si>
    <t>-601206468</t>
  </si>
  <si>
    <t>184</t>
  </si>
  <si>
    <t>732R-M303280</t>
  </si>
  <si>
    <t>Oběhové čerpadlo s integrovaným frekv. měničem - M3 32-80; P=9-144 W; 1× 230 V/50 Hz; I= 0,09-1,19 A; médium: otopná voda</t>
  </si>
  <si>
    <t>1862582566</t>
  </si>
  <si>
    <t>185</t>
  </si>
  <si>
    <t>732R-M304080</t>
  </si>
  <si>
    <t>Oběhové čerpadlo s integrovaným frekv. měničem - M3 40-80 F; P=17-265 W; 1× 230 V/50 Hz; I= 0,19-1,20 A; médium: otopná voda</t>
  </si>
  <si>
    <t>-1879351252</t>
  </si>
  <si>
    <t>186</t>
  </si>
  <si>
    <t>732R-M3050150</t>
  </si>
  <si>
    <t>Oběhové čerpadlo s integrovaným frekv. měničem - M3 50-150 F; P=22-630 W; 1× 230 V/50 Hz; I= 0,23-1,78 A; médium: otopná voda</t>
  </si>
  <si>
    <t>2045864407</t>
  </si>
  <si>
    <t>187</t>
  </si>
  <si>
    <t>732429212.d</t>
  </si>
  <si>
    <t>456170157</t>
  </si>
  <si>
    <t>188</t>
  </si>
  <si>
    <t>732429215</t>
  </si>
  <si>
    <t>Čerpadla teplovodní montáž čerpadel (do potrubí) ostatních typů mokroběžných závitových DN 32</t>
  </si>
  <si>
    <t>215595057</t>
  </si>
  <si>
    <t>189</t>
  </si>
  <si>
    <t>732429223</t>
  </si>
  <si>
    <t>Čerpadla teplovodní montáž čerpadel (do potrubí) ostatních typů mokroběžných přírubových jednodílných DN 40</t>
  </si>
  <si>
    <t>609903015</t>
  </si>
  <si>
    <t>190</t>
  </si>
  <si>
    <t>732429225</t>
  </si>
  <si>
    <t>Čerpadla teplovodní montáž čerpadel (do potrubí) ostatních typů mokroběžných přírubových jednodílných DN 50</t>
  </si>
  <si>
    <t>-1053969633</t>
  </si>
  <si>
    <t>191</t>
  </si>
  <si>
    <t>732R-10100900</t>
  </si>
  <si>
    <t>Orientační štítek</t>
  </si>
  <si>
    <t>2029508425</t>
  </si>
  <si>
    <t>192</t>
  </si>
  <si>
    <t>732199100</t>
  </si>
  <si>
    <t>Montáž štítků orientačních</t>
  </si>
  <si>
    <t>-1162362508</t>
  </si>
  <si>
    <t>193</t>
  </si>
  <si>
    <t>732890802</t>
  </si>
  <si>
    <t>Vnitrostaveništní přemístění vybouraných (demontovaných) hmot strojoven vodorovně do 100 m v objektech výšky přes 6 do 12 m</t>
  </si>
  <si>
    <t>435821638</t>
  </si>
  <si>
    <t>194</t>
  </si>
  <si>
    <t>998732202</t>
  </si>
  <si>
    <t>Přesun hmot pro strojovny stanovený procentní sazbou (%) z ceny vodorovná dopravní vzdálenost do 50 m v objektech výšky přes 6 do 12 m</t>
  </si>
  <si>
    <t>-1509146807</t>
  </si>
  <si>
    <t>733</t>
  </si>
  <si>
    <t>Ústřední vytápění - rozvodné potrubí</t>
  </si>
  <si>
    <t>195</t>
  </si>
  <si>
    <t>733110803</t>
  </si>
  <si>
    <t>Demontáž potrubí z trubek ocelových závitových DN do 15</t>
  </si>
  <si>
    <t>-892211461</t>
  </si>
  <si>
    <t>196</t>
  </si>
  <si>
    <t>733110806</t>
  </si>
  <si>
    <t>Demontáž potrubí z trubek ocelových závitových DN přes 15 do 32</t>
  </si>
  <si>
    <t>2089383708</t>
  </si>
  <si>
    <t>197</t>
  </si>
  <si>
    <t>733110808</t>
  </si>
  <si>
    <t>Demontáž potrubí z trubek ocelových závitových DN přes 32 do 50</t>
  </si>
  <si>
    <t>-1504786856</t>
  </si>
  <si>
    <t>198</t>
  </si>
  <si>
    <t>733120815</t>
  </si>
  <si>
    <t>Demontáž potrubí z trubek ocelových hladkých Ø do 38</t>
  </si>
  <si>
    <t>663101898</t>
  </si>
  <si>
    <t>199</t>
  </si>
  <si>
    <t>733120819</t>
  </si>
  <si>
    <t>Demontáž potrubí z trubek ocelových hladkých Ø přes 38 do 60,3</t>
  </si>
  <si>
    <t>1405941022</t>
  </si>
  <si>
    <t>200</t>
  </si>
  <si>
    <t>733120826</t>
  </si>
  <si>
    <t>Demontáž potrubí z trubek ocelových hladkých Ø přes 60,3 do 89</t>
  </si>
  <si>
    <t>-638390531</t>
  </si>
  <si>
    <t>201</t>
  </si>
  <si>
    <t>733120832</t>
  </si>
  <si>
    <t>Demontáž potrubí z trubek ocelových hladkých Ø přes 89 do 133</t>
  </si>
  <si>
    <t>-2002683318</t>
  </si>
  <si>
    <t>202</t>
  </si>
  <si>
    <t>733190801</t>
  </si>
  <si>
    <t>Demontáž příslušenství potrubí odřezání objímek dvojitých DN do 50</t>
  </si>
  <si>
    <t>1175278441</t>
  </si>
  <si>
    <t>203</t>
  </si>
  <si>
    <t>733191836</t>
  </si>
  <si>
    <t>Demontáž příslušenství potrubí odřezání třmenových držáků bez demontáže podpěr, konzol nebo výložníků Ø přes 108 do 159</t>
  </si>
  <si>
    <t>621678080</t>
  </si>
  <si>
    <t>204</t>
  </si>
  <si>
    <t>733194820</t>
  </si>
  <si>
    <t>Demontáž příslušenství potrubí rozřezání konzol, podpěr a výložníků pro potrubí z U - profilu přes 6,5 do U 10</t>
  </si>
  <si>
    <t>-1757419295</t>
  </si>
  <si>
    <t>205</t>
  </si>
  <si>
    <t>733111112</t>
  </si>
  <si>
    <t>Potrubí z trubek ocelových závitových černých spojovaných svařováním bezešvých běžných nízkotlakých PN 16 do 115°C v kotelnách a strojovnách DN 10</t>
  </si>
  <si>
    <t>-1044812464</t>
  </si>
  <si>
    <t>206</t>
  </si>
  <si>
    <t>733111113</t>
  </si>
  <si>
    <t>Potrubí z trubek ocelových závitových černých spojovaných svařováním bezešvých běžných nízkotlakých PN 16 do 115°C v kotelnách a strojovnách DN 15</t>
  </si>
  <si>
    <t>-874037628</t>
  </si>
  <si>
    <t>207</t>
  </si>
  <si>
    <t>733111114</t>
  </si>
  <si>
    <t>Potrubí z trubek ocelových závitových černých spojovaných svařováním bezešvých běžných nízkotlakých PN 16 do 115°C v kotelnách a strojovnách DN 20</t>
  </si>
  <si>
    <t>1808027581</t>
  </si>
  <si>
    <t>208</t>
  </si>
  <si>
    <t>733111115</t>
  </si>
  <si>
    <t>Potrubí z trubek ocelových závitových černých spojovaných svařováním bezešvých běžných nízkotlakých PN 16 do 115°C v kotelnách a strojovnách DN 25</t>
  </si>
  <si>
    <t>359996894</t>
  </si>
  <si>
    <t>209</t>
  </si>
  <si>
    <t>733111116</t>
  </si>
  <si>
    <t>Potrubí z trubek ocelových závitových černých spojovaných svařováním bezešvých běžných nízkotlakých PN 16 do 115°C v kotelnách a strojovnách DN 32</t>
  </si>
  <si>
    <t>-1276173377</t>
  </si>
  <si>
    <t>210</t>
  </si>
  <si>
    <t>733111117</t>
  </si>
  <si>
    <t>Potrubí z trubek ocelových závitových černých spojovaných svařováním bezešvých běžných nízkotlakých PN 16 do 115°C v kotelnách a strojovnách DN 40</t>
  </si>
  <si>
    <t>156944023</t>
  </si>
  <si>
    <t>211</t>
  </si>
  <si>
    <t>733111118</t>
  </si>
  <si>
    <t>Potrubí z trubek ocelových závitových černých spojovaných svařováním bezešvých běžných nízkotlakých PN 16 do 115°C v kotelnách a strojovnách DN 50</t>
  </si>
  <si>
    <t>1073144049</t>
  </si>
  <si>
    <t>212</t>
  </si>
  <si>
    <t>733113115</t>
  </si>
  <si>
    <t>Potrubí z trubek ocelových závitových černých Příplatek k ceně za zhotovení přípojky z ocelových trubek závitových DN 25</t>
  </si>
  <si>
    <t>1913836441</t>
  </si>
  <si>
    <t>213</t>
  </si>
  <si>
    <t>733113116</t>
  </si>
  <si>
    <t>Potrubí z trubek ocelových závitových černých Příplatek k ceně za zhotovení přípojky z ocelových trubek závitových DN 32</t>
  </si>
  <si>
    <t>-942190524</t>
  </si>
  <si>
    <t>214</t>
  </si>
  <si>
    <t>733121219</t>
  </si>
  <si>
    <t>Potrubí z trubek ocelových hladkých spojovaných svařováním černých bezešvých v kotelnách a strojovnách Ø 60,3/4,0</t>
  </si>
  <si>
    <t>878431659</t>
  </si>
  <si>
    <t>215</t>
  </si>
  <si>
    <t>733121222</t>
  </si>
  <si>
    <t>Potrubí z trubek ocelových hladkých spojovaných svařováním černých bezešvých v kotelnách a strojovnách Ø 76/3,2</t>
  </si>
  <si>
    <t>-382696769</t>
  </si>
  <si>
    <t>216</t>
  </si>
  <si>
    <t>733121232.z</t>
  </si>
  <si>
    <t>Potrubí z trubek ocelových hladkých spojovaných svařováním černých bezešvých v kotelnách a strojovnách Ø 114,3/4,0</t>
  </si>
  <si>
    <t>200411896</t>
  </si>
  <si>
    <t>217</t>
  </si>
  <si>
    <t>733123119</t>
  </si>
  <si>
    <t>Potrubí z trubek ocelových hladkých Příplatek k cenám za zhotovení přípojky z trubek ocelových hladkých Ø 60,3/4,0</t>
  </si>
  <si>
    <t>-1519438123</t>
  </si>
  <si>
    <t>218</t>
  </si>
  <si>
    <t>733141102</t>
  </si>
  <si>
    <t>Odvzdušňovací nádobky, odlučovače a odkalovače nádobky z trubek ocelových do DN 50</t>
  </si>
  <si>
    <t>-473460364</t>
  </si>
  <si>
    <t>219</t>
  </si>
  <si>
    <t>733141103</t>
  </si>
  <si>
    <t>Odvzdušňovací nádobky, odlučovače a odkalovače nádobky z trubek ocelových DN 65</t>
  </si>
  <si>
    <t>152343242</t>
  </si>
  <si>
    <t>220</t>
  </si>
  <si>
    <t>733141105</t>
  </si>
  <si>
    <t>Odvzdušňovací nádobky, odlučovače a odkalovače nádobky z trubek ocelových DN 100</t>
  </si>
  <si>
    <t>1334339938</t>
  </si>
  <si>
    <t>221</t>
  </si>
  <si>
    <t>733190107</t>
  </si>
  <si>
    <t>Zkoušky těsnosti potrubí, manžety prostupové z trubek ocelových zkoušky těsnosti potrubí (za provozu) z trubek ocelových závitových DN do 40</t>
  </si>
  <si>
    <t>-592975326</t>
  </si>
  <si>
    <t>222</t>
  </si>
  <si>
    <t>733190108</t>
  </si>
  <si>
    <t>Zkoušky těsnosti potrubí, manžety prostupové z trubek ocelových zkoušky těsnosti potrubí (za provozu) z trubek ocelových závitových DN 40 do 50</t>
  </si>
  <si>
    <t>-667119587</t>
  </si>
  <si>
    <t>223</t>
  </si>
  <si>
    <t>733190219</t>
  </si>
  <si>
    <t>Zkoušky těsnosti potrubí, manžety prostupové z trubek ocelových zkoušky těsnosti potrubí (za provozu) z trubek ocelových hladkých Ø přes 51/2,6 do 60,3/2,9</t>
  </si>
  <si>
    <t>-1706228992</t>
  </si>
  <si>
    <t>224</t>
  </si>
  <si>
    <t>733190225</t>
  </si>
  <si>
    <t>Zkoušky těsnosti potrubí, manžety prostupové z trubek ocelových zkoušky těsnosti potrubí (za provozu) z trubek ocelových hladkých Ø přes 60,3/2,9 do 89/5,0</t>
  </si>
  <si>
    <t>1463527884</t>
  </si>
  <si>
    <t>225</t>
  </si>
  <si>
    <t>733190232</t>
  </si>
  <si>
    <t>Zkoušky těsnosti potrubí, manžety prostupové z trubek ocelových zkoušky těsnosti potrubí (za provozu) z trubek ocelových hladkých Ø přes 89/5,0 do 133/5,0</t>
  </si>
  <si>
    <t>-2029281571</t>
  </si>
  <si>
    <t>226</t>
  </si>
  <si>
    <t>733890801</t>
  </si>
  <si>
    <t>Vnitrostaveništní přemístění vybouraných (demontovaných) hmot rozvodů potrubí vodorovně do 100 m v objektech výšky do 6 m</t>
  </si>
  <si>
    <t>1858068155</t>
  </si>
  <si>
    <t>227</t>
  </si>
  <si>
    <t>998733202</t>
  </si>
  <si>
    <t>Přesun hmot pro rozvody potrubí stanovený procentní sazbou z ceny vodorovná dopravní vzdálenost do 50 m v objektech výšky přes 6 do 12 m</t>
  </si>
  <si>
    <t>1916600314</t>
  </si>
  <si>
    <t>734</t>
  </si>
  <si>
    <t>Ústřední vytápění - armatury</t>
  </si>
  <si>
    <t>228</t>
  </si>
  <si>
    <t>734190814</t>
  </si>
  <si>
    <t>Demontáž přírub rozpojení přírubového spoje do DN 50</t>
  </si>
  <si>
    <t>1943798709</t>
  </si>
  <si>
    <t>229</t>
  </si>
  <si>
    <t>734190818</t>
  </si>
  <si>
    <t>Demontáž přírub rozpojení přírubového spoje přes 50 do DN 100</t>
  </si>
  <si>
    <t>1509738841</t>
  </si>
  <si>
    <t>230</t>
  </si>
  <si>
    <t>734200811</t>
  </si>
  <si>
    <t>Demontáž armatur závitových s jedním závitem do G 1/2</t>
  </si>
  <si>
    <t>-1064380670</t>
  </si>
  <si>
    <t>231</t>
  </si>
  <si>
    <t>734200812</t>
  </si>
  <si>
    <t>Demontáž armatur závitových s jedním závitem přes 1/2 do G 1</t>
  </si>
  <si>
    <t>1138718271</t>
  </si>
  <si>
    <t>232</t>
  </si>
  <si>
    <t>734200821</t>
  </si>
  <si>
    <t>Demontáž armatur závitových se dvěma závity do G 1/2</t>
  </si>
  <si>
    <t>-1845463954</t>
  </si>
  <si>
    <t>233</t>
  </si>
  <si>
    <t>734200822</t>
  </si>
  <si>
    <t>Demontáž armatur závitových se dvěma závity přes 1/2 do G 1</t>
  </si>
  <si>
    <t>1937427674</t>
  </si>
  <si>
    <t>234</t>
  </si>
  <si>
    <t>734200823</t>
  </si>
  <si>
    <t>Demontáž armatur závitových se dvěma závity přes 1 do G 6/4</t>
  </si>
  <si>
    <t>-935355231</t>
  </si>
  <si>
    <t>235</t>
  </si>
  <si>
    <t>734200824</t>
  </si>
  <si>
    <t>Demontáž armatur závitových se dvěma závity přes 6/4 do G 2</t>
  </si>
  <si>
    <t>62551938</t>
  </si>
  <si>
    <t>236</t>
  </si>
  <si>
    <t>734290812</t>
  </si>
  <si>
    <t>Demontáž armatur směšovacích přivařovacích trojcestných s přímým průtokem DN 25</t>
  </si>
  <si>
    <t>1990509208</t>
  </si>
  <si>
    <t>237</t>
  </si>
  <si>
    <t>734290813</t>
  </si>
  <si>
    <t>Demontáž armatur směšovacích přivařovacích trojcestných s přímým průtokem DN 32</t>
  </si>
  <si>
    <t>529857956</t>
  </si>
  <si>
    <t>238</t>
  </si>
  <si>
    <t>734290814</t>
  </si>
  <si>
    <t>Demontáž armatur směšovacích přivařovacích trojcestných s přímým průtokem DN 40</t>
  </si>
  <si>
    <t>1592802377</t>
  </si>
  <si>
    <t>239</t>
  </si>
  <si>
    <t>734290816</t>
  </si>
  <si>
    <t>Demontáž armatur směšovacích přivařovacích trojcestných s přímým průtokem DN 65</t>
  </si>
  <si>
    <t>-2122475378</t>
  </si>
  <si>
    <t>240</t>
  </si>
  <si>
    <t>734410821</t>
  </si>
  <si>
    <t>Demontáž teploměrů s ochranným pouzdrem dvojkovových</t>
  </si>
  <si>
    <t>-1937879953</t>
  </si>
  <si>
    <t>241</t>
  </si>
  <si>
    <t>-770918159</t>
  </si>
  <si>
    <t>242</t>
  </si>
  <si>
    <t>734R-TA10-2065F</t>
  </si>
  <si>
    <t xml:space="preserve">Ruční Vyvažovací ventil - přírubový, DN 65, PN16  (Kvs=85 m3/h), s možností měření průtoku, tlaku a teploty</t>
  </si>
  <si>
    <t>775547225</t>
  </si>
  <si>
    <t>243</t>
  </si>
  <si>
    <t>734R-1010-3065</t>
  </si>
  <si>
    <t xml:space="preserve">Zpětný ventil mezipřírubový PN 6, 10, 16  (disk: kov)   DN 65</t>
  </si>
  <si>
    <t>534020408</t>
  </si>
  <si>
    <t>244</t>
  </si>
  <si>
    <t>734109115</t>
  </si>
  <si>
    <t>Montáž armatur přírubových se dvěma přírubami PN 6 DN 65</t>
  </si>
  <si>
    <t>-1441865945</t>
  </si>
  <si>
    <t>245</t>
  </si>
  <si>
    <t>734R-ES0-3R050F</t>
  </si>
  <si>
    <t>3-cestný směšovač přírubový - typ 3F 50, DN 50, PN 6, kVS= 60 m3/h</t>
  </si>
  <si>
    <t>-129505657</t>
  </si>
  <si>
    <t>246</t>
  </si>
  <si>
    <t>734109414</t>
  </si>
  <si>
    <t>Montáž armatur přírubových se třemi přírubami PN 16 DN 50</t>
  </si>
  <si>
    <t>-148832894</t>
  </si>
  <si>
    <t>247</t>
  </si>
  <si>
    <t>734173217</t>
  </si>
  <si>
    <t>Mezikusy, přírubové spoje přírubové spoje PN 6/I, 200°C DN 80</t>
  </si>
  <si>
    <t>332548593</t>
  </si>
  <si>
    <t>248</t>
  </si>
  <si>
    <t>734173218</t>
  </si>
  <si>
    <t>Mezikusy, přírubové spoje přírubové spoje PN 6/I, 200°C DN 100</t>
  </si>
  <si>
    <t>643098525</t>
  </si>
  <si>
    <t>249</t>
  </si>
  <si>
    <t>734193115</t>
  </si>
  <si>
    <t>Ostatní přírubové armatury klapky mezipřírubové uzavírací PN 16 do 120°C disk tvárná litina DN 65</t>
  </si>
  <si>
    <t>1229610018</t>
  </si>
  <si>
    <t>250</t>
  </si>
  <si>
    <t>734292723</t>
  </si>
  <si>
    <t>Ostatní armatury kulové kohouty PN 42 do 185°C přímé vnitřní závit s vypouštěním G 1/2</t>
  </si>
  <si>
    <t>1827490591</t>
  </si>
  <si>
    <t>251</t>
  </si>
  <si>
    <t>734292812</t>
  </si>
  <si>
    <t>Ostatní armatury kulové kohouty PN 42 do 185°C plnoprůtokové vnitřní závit těžká řada G 3/8</t>
  </si>
  <si>
    <t>1919588494</t>
  </si>
  <si>
    <t>252</t>
  </si>
  <si>
    <t>734292813</t>
  </si>
  <si>
    <t>Ostatní armatury kulové kohouty PN 42 do 185°C plnoprůtokové vnitřní závit těžká řada G 1/2</t>
  </si>
  <si>
    <t>-2067318894</t>
  </si>
  <si>
    <t>253</t>
  </si>
  <si>
    <t>734292815</t>
  </si>
  <si>
    <t>Ostatní armatury kulové kohouty PN 42 do 185°C plnoprůtokové vnitřní závit těžká řada G 1</t>
  </si>
  <si>
    <t>-391691623</t>
  </si>
  <si>
    <t>254</t>
  </si>
  <si>
    <t>734292816</t>
  </si>
  <si>
    <t>Ostatní armatury kulové kohouty PN 42 do 185°C plnoprůtokové vnitřní závit těžká řada G 1 1/4</t>
  </si>
  <si>
    <t>-724979310</t>
  </si>
  <si>
    <t>255</t>
  </si>
  <si>
    <t>734292817</t>
  </si>
  <si>
    <t>Ostatní armatury kulové kohouty PN 42 do 185°C plnoprůtokové vnitřní závit těžká řada G 1 1/2</t>
  </si>
  <si>
    <t>1329660708</t>
  </si>
  <si>
    <t>256</t>
  </si>
  <si>
    <t>734292818</t>
  </si>
  <si>
    <t>Ostatní armatury kulové kohouty PN 42 do 185°C plnoprůtokové vnitřní závit těžká řada G 2</t>
  </si>
  <si>
    <t>462769763</t>
  </si>
  <si>
    <t>257</t>
  </si>
  <si>
    <t>734R-ES0-3R020</t>
  </si>
  <si>
    <t>3-cestný směšovač závitový - typ VRG131, DN 20, Rp 3/4", kVS= 6,3 m3/h</t>
  </si>
  <si>
    <t>103561018</t>
  </si>
  <si>
    <t>258</t>
  </si>
  <si>
    <t>734R-ES0-3R025</t>
  </si>
  <si>
    <t>3-cestný směšovač závitový - typ VRG131, DN 25, Rp 1", kVS= 10,0 m3/h</t>
  </si>
  <si>
    <t>-746500440</t>
  </si>
  <si>
    <t>259</t>
  </si>
  <si>
    <t>734R-ES0-3R032</t>
  </si>
  <si>
    <t>3-cestný směšovač závitový - typ VRG131, DN 32, Rp 5/4", kVS= 16,0 m3/h</t>
  </si>
  <si>
    <t>-1728894778</t>
  </si>
  <si>
    <t>260</t>
  </si>
  <si>
    <t>734209124</t>
  </si>
  <si>
    <t>Montáž závitových armatur se 3 závity G 3/4 (DN 20)</t>
  </si>
  <si>
    <t>1125141931</t>
  </si>
  <si>
    <t>261</t>
  </si>
  <si>
    <t>734209125</t>
  </si>
  <si>
    <t>Montáž závitových armatur se 3 závity G 1 (DN 25)</t>
  </si>
  <si>
    <t>-155194336</t>
  </si>
  <si>
    <t>262</t>
  </si>
  <si>
    <t>734209126</t>
  </si>
  <si>
    <t>Montáž závitových armatur se 3 závity G 5/4 (DN 32)</t>
  </si>
  <si>
    <t>1566639096</t>
  </si>
  <si>
    <t>263</t>
  </si>
  <si>
    <t>734R-FRE-3032</t>
  </si>
  <si>
    <t>Tlakově nezávislý regulační a vyvažovací ventil FRESE, typ Optima Compact plus 5,5 mm - DN 32</t>
  </si>
  <si>
    <t>541327772</t>
  </si>
  <si>
    <t>264</t>
  </si>
  <si>
    <t>734R-FRE-3032.E</t>
  </si>
  <si>
    <t>Elektromechanický ovládací pohon VM000 - pro ventily Optima Compact DN 15-32; napájení 24 V; ovládání 0-10 V; 5 VA; 120 N; IP54</t>
  </si>
  <si>
    <t>-2024020090</t>
  </si>
  <si>
    <t>265</t>
  </si>
  <si>
    <t>734R-FRE-3032.SR</t>
  </si>
  <si>
    <t>Připojovací šroubení pro Optima Compact a Optima Compact plus - DN 32</t>
  </si>
  <si>
    <t>-1834620939</t>
  </si>
  <si>
    <t>266</t>
  </si>
  <si>
    <t>734R-FRE-25.32.iz</t>
  </si>
  <si>
    <t>Izolační pouzdro pro Optima Compact a Optima Compact plus - DN 25-32</t>
  </si>
  <si>
    <t>640115968</t>
  </si>
  <si>
    <t>267</t>
  </si>
  <si>
    <t>734R-TA10-2025</t>
  </si>
  <si>
    <t>Ruční Vyvažovací ventil - závitový, DN 25, G 1" (Kvs=8,59 m3/h), s možností měření průtoku, tlaku a teploty</t>
  </si>
  <si>
    <t>-971195109</t>
  </si>
  <si>
    <t>268</t>
  </si>
  <si>
    <t>734R-TA10-2032</t>
  </si>
  <si>
    <t>Ruční Vyvažovací ventil - závitový, DN 32, G 5/4" (Kvs=14,2 m3/h), s možností měření průtoku, tlaku a teploty</t>
  </si>
  <si>
    <t>-978053482</t>
  </si>
  <si>
    <t>269</t>
  </si>
  <si>
    <t>734R-TA10-2040</t>
  </si>
  <si>
    <t>Ruční Vyvažovací ventil - závitový, DN 40, G 6/4" (Kvs=19,3 m3/h), s možností měření průtoku, tlaku a teploty</t>
  </si>
  <si>
    <t>1056243016</t>
  </si>
  <si>
    <t>270</t>
  </si>
  <si>
    <t>734R-TA10-2050</t>
  </si>
  <si>
    <t>Ruční Vyvažovací ventil - závitový, DN 50, G 2" (Kvs=32,3 m3/h), s možností měření průtoku, tlaku a teploty</t>
  </si>
  <si>
    <t>-1390154531</t>
  </si>
  <si>
    <t>271</t>
  </si>
  <si>
    <t>734242414</t>
  </si>
  <si>
    <t>Ventily zpětné závitové PN 16 do 110°C přímé G 1</t>
  </si>
  <si>
    <t>-1628144615</t>
  </si>
  <si>
    <t>272</t>
  </si>
  <si>
    <t>734242415</t>
  </si>
  <si>
    <t>Ventily zpětné závitové PN 16 do 110°C přímé G 5/4</t>
  </si>
  <si>
    <t>192037172</t>
  </si>
  <si>
    <t>273</t>
  </si>
  <si>
    <t>734242416</t>
  </si>
  <si>
    <t>Ventily zpětné závitové PN 16 do 110°C přímé G 6/4</t>
  </si>
  <si>
    <t>-1134590114</t>
  </si>
  <si>
    <t>274</t>
  </si>
  <si>
    <t>734242417</t>
  </si>
  <si>
    <t>Ventily zpětné závitové PN 16 do 110°C přímé G 2</t>
  </si>
  <si>
    <t>30200387</t>
  </si>
  <si>
    <t>275</t>
  </si>
  <si>
    <t>734R-FLA0-FM025</t>
  </si>
  <si>
    <t>-586564052</t>
  </si>
  <si>
    <t>276</t>
  </si>
  <si>
    <t>734R-FLA0-FM032</t>
  </si>
  <si>
    <t>Magnetický odlučovač nečistot - Clean Smart s izolací EcoPlus - 5/4"</t>
  </si>
  <si>
    <t>1864307134</t>
  </si>
  <si>
    <t>277</t>
  </si>
  <si>
    <t>734R-FLA0-FM040</t>
  </si>
  <si>
    <t>Magnetický odlučovač nečistot - Clean Smart s izolací EcoPlus - 6/4"</t>
  </si>
  <si>
    <t>-555377594</t>
  </si>
  <si>
    <t>278</t>
  </si>
  <si>
    <t>734R-FLA0-FM050</t>
  </si>
  <si>
    <t>Magnetický odlučovač nečistot - Clean Smart s izolací EcoPlus - 2"</t>
  </si>
  <si>
    <t>-1839906616</t>
  </si>
  <si>
    <t>279</t>
  </si>
  <si>
    <t>734209115</t>
  </si>
  <si>
    <t>Montáž závitových armatur se 2 závity G 1 (DN 25)</t>
  </si>
  <si>
    <t>-1408255934</t>
  </si>
  <si>
    <t>280</t>
  </si>
  <si>
    <t>734209116</t>
  </si>
  <si>
    <t>Montáž závitových armatur se 2 závity G 5/4 (DN 32)</t>
  </si>
  <si>
    <t>-422626331</t>
  </si>
  <si>
    <t>281</t>
  </si>
  <si>
    <t>734209117</t>
  </si>
  <si>
    <t>Montáž závitových armatur se 2 závity G 6/4 (DN 40)</t>
  </si>
  <si>
    <t>-99987589</t>
  </si>
  <si>
    <t>282</t>
  </si>
  <si>
    <t>734209118</t>
  </si>
  <si>
    <t>Montáž závitových armatur se 2 závity G 2 (DN 50)</t>
  </si>
  <si>
    <t>1022708789</t>
  </si>
  <si>
    <t>283</t>
  </si>
  <si>
    <t>734211113.upr</t>
  </si>
  <si>
    <t>Ventily odvzdušňovací závitové PN 6 do 120°C G 3/8</t>
  </si>
  <si>
    <t>1330488970</t>
  </si>
  <si>
    <t>284</t>
  </si>
  <si>
    <t>734211126</t>
  </si>
  <si>
    <t>Ventily odvzdušňovací závitové automatické se zpětnou klapkou PN 14 do 120°C G 3/8</t>
  </si>
  <si>
    <t>-1107909919</t>
  </si>
  <si>
    <t>285</t>
  </si>
  <si>
    <t>734R-1010SR.15</t>
  </si>
  <si>
    <t>Šroubení přímé závitové - G 1/2" - mosaz</t>
  </si>
  <si>
    <t>-378431790</t>
  </si>
  <si>
    <t>286</t>
  </si>
  <si>
    <t>734R-1010SR.20</t>
  </si>
  <si>
    <t>Šroubení přímé závitové - G 3/4" - mosaz</t>
  </si>
  <si>
    <t>-181095975</t>
  </si>
  <si>
    <t>287</t>
  </si>
  <si>
    <t>734R-1010SR.25</t>
  </si>
  <si>
    <t>Šroubení přímé závitové - G 1" - mosaz</t>
  </si>
  <si>
    <t>-966970914</t>
  </si>
  <si>
    <t>288</t>
  </si>
  <si>
    <t>734R-1010SR.32</t>
  </si>
  <si>
    <t>Šroubení přímé závitové - G 5/4" - mosaz</t>
  </si>
  <si>
    <t>438642061</t>
  </si>
  <si>
    <t>289</t>
  </si>
  <si>
    <t>734R-1010SR.40</t>
  </si>
  <si>
    <t>Šroubení přímé závitové - G 6/4" - mosaz</t>
  </si>
  <si>
    <t>-987283532</t>
  </si>
  <si>
    <t>290</t>
  </si>
  <si>
    <t>734R-1010SR.50</t>
  </si>
  <si>
    <t>Šroubení přímé závitové - G 2" - mosaz</t>
  </si>
  <si>
    <t>440296917</t>
  </si>
  <si>
    <t>291</t>
  </si>
  <si>
    <t>734291123</t>
  </si>
  <si>
    <t>Ostatní armatury kohouty plnicí a vypouštěcí PN 10 do 90°C G 1/2</t>
  </si>
  <si>
    <t>1268043106</t>
  </si>
  <si>
    <t>292</t>
  </si>
  <si>
    <t>734291124</t>
  </si>
  <si>
    <t>Ostatní armatury kohouty plnicí a vypouštěcí PN 10 do 90°C G 3/4</t>
  </si>
  <si>
    <t>1393601558</t>
  </si>
  <si>
    <t>293</t>
  </si>
  <si>
    <t>734411101</t>
  </si>
  <si>
    <t>Teploměry technické s pevným stonkem a jímkou zadní připojení (axiální) průměr 63 mm délka stonku 50 mm</t>
  </si>
  <si>
    <t>-1432294067</t>
  </si>
  <si>
    <t>294</t>
  </si>
  <si>
    <t>734411102</t>
  </si>
  <si>
    <t>Teploměry technické s pevným stonkem a jímkou zadní připojení (axiální) průměr 63 mm délka stonku 75 mm</t>
  </si>
  <si>
    <t>259302211</t>
  </si>
  <si>
    <t>295</t>
  </si>
  <si>
    <t>734411601.MaR</t>
  </si>
  <si>
    <t>867672</t>
  </si>
  <si>
    <t>296</t>
  </si>
  <si>
    <t>734421112b</t>
  </si>
  <si>
    <t>Tlakoměry s pevným stonkem a zpětnou klapkou zadní připojení (axiální) tlaku 0–6 bar průměru 63 mm</t>
  </si>
  <si>
    <t>2118014633</t>
  </si>
  <si>
    <t>297</t>
  </si>
  <si>
    <t>734424101.MaR</t>
  </si>
  <si>
    <t>Tlakoměrová přípojka - pro MaR</t>
  </si>
  <si>
    <t>627564960</t>
  </si>
  <si>
    <t>298</t>
  </si>
  <si>
    <t>734494213</t>
  </si>
  <si>
    <t>Měřicí armatury návarky s trubkovým závitem G 1/2</t>
  </si>
  <si>
    <t>1765877979</t>
  </si>
  <si>
    <t>299</t>
  </si>
  <si>
    <t>734890803</t>
  </si>
  <si>
    <t>Vnitrostaveništní přemístění vybouraných (demontovaných) hmot armatur vodorovně do 100 m v objektech výšky přes 6 do 24 m</t>
  </si>
  <si>
    <t>1834608262</t>
  </si>
  <si>
    <t>300</t>
  </si>
  <si>
    <t>998734202</t>
  </si>
  <si>
    <t>Přesun hmot pro armatury stanovený procentní sazbou (%) z ceny vodorovná dopravní vzdálenost do 50 m v objektech výšky přes 6 do 12 m</t>
  </si>
  <si>
    <t>699336233</t>
  </si>
  <si>
    <t>735</t>
  </si>
  <si>
    <t>Ústřední vytápění - otopná tělesa</t>
  </si>
  <si>
    <t>301</t>
  </si>
  <si>
    <t>735191910</t>
  </si>
  <si>
    <t>Ostatní opravy otopných těles napuštění vody do otopného systému včetně potrubí (bez kotle a ohříváků) otopných těles</t>
  </si>
  <si>
    <t>-1224228566</t>
  </si>
  <si>
    <t>302</t>
  </si>
  <si>
    <t>735494811</t>
  </si>
  <si>
    <t>Vypuštění vody z otopných soustav bez kotlů, ohříváků, zásobníků a nádrží</t>
  </si>
  <si>
    <t>-9378864</t>
  </si>
  <si>
    <t>303</t>
  </si>
  <si>
    <t>998735202</t>
  </si>
  <si>
    <t>Přesun hmot pro otopná tělesa stanovený procentní sazbou (%) z ceny vodorovná dopravní vzdálenost do 50 m v objektech výšky přes 6 do 12 m</t>
  </si>
  <si>
    <t>-299949939</t>
  </si>
  <si>
    <t>751</t>
  </si>
  <si>
    <t>Vzduchotechnika</t>
  </si>
  <si>
    <t>304</t>
  </si>
  <si>
    <t>751398825</t>
  </si>
  <si>
    <t>Demontáž ostatních zařízení větrací mřížky stěnové, průřezu přes 0,200 m2</t>
  </si>
  <si>
    <t>1826692091</t>
  </si>
  <si>
    <t>305</t>
  </si>
  <si>
    <t>751398852</t>
  </si>
  <si>
    <t>Demontáž ostatních zařízení protidešťové žaluzie nebo žaluziové klapky z čtyřhranného potrubí, průřezu přes 0,150 do 0,300 m2</t>
  </si>
  <si>
    <t>527173922</t>
  </si>
  <si>
    <t>306</t>
  </si>
  <si>
    <t>751R-PZ.500.500</t>
  </si>
  <si>
    <t>Protidešťová žaluzie hliníková vč. sítě 10×10 mm a montážního rámu - PZAL-UR-S - vel. 500×500 (min. volná plocha Av=0,19 m2)</t>
  </si>
  <si>
    <t>52939028</t>
  </si>
  <si>
    <t>307</t>
  </si>
  <si>
    <t>751398052</t>
  </si>
  <si>
    <t>Montáž ostatních zařízení protidešťové žaluzie nebo žaluziové klapky na čtyřhranné potrubí, průřezu přes 0,150 do 0,300 m2</t>
  </si>
  <si>
    <t>1417311426</t>
  </si>
  <si>
    <t>308</t>
  </si>
  <si>
    <t>751510042</t>
  </si>
  <si>
    <t>Vzduchotechnické potrubí z pozinkovaného plechu kruhové, trouba spirálně vinutá bez příruby, průměru přes 100 do 200 mm</t>
  </si>
  <si>
    <t>-369636979</t>
  </si>
  <si>
    <t>309</t>
  </si>
  <si>
    <t>751510044</t>
  </si>
  <si>
    <t>Vzduchotechnické potrubí z pozinkovaného plechu kruhové, trouba spirálně vinutá bez příruby, průměru přes 300 do 400 mm</t>
  </si>
  <si>
    <t>-895312984</t>
  </si>
  <si>
    <t>310</t>
  </si>
  <si>
    <t>998751201</t>
  </si>
  <si>
    <t>Přesun hmot pro vzduchotechniku stanovený procentní sazbou (%) z ceny vodorovná dopravní vzdálenost do 50 m v objektech výšky do 12 m</t>
  </si>
  <si>
    <t>2080929850</t>
  </si>
  <si>
    <t>767</t>
  </si>
  <si>
    <t>Konstrukce zámečnické</t>
  </si>
  <si>
    <t>311</t>
  </si>
  <si>
    <t>767995111</t>
  </si>
  <si>
    <t>Montáž ostatních atypických zámečnických konstrukcí hmotnosti do 5 kg</t>
  </si>
  <si>
    <t>kg</t>
  </si>
  <si>
    <t>653174287</t>
  </si>
  <si>
    <t>312</t>
  </si>
  <si>
    <t>767R-10100020</t>
  </si>
  <si>
    <t>Profilová a válcovaná ocel</t>
  </si>
  <si>
    <t>1292106911</t>
  </si>
  <si>
    <t>313</t>
  </si>
  <si>
    <t>767R-10100050</t>
  </si>
  <si>
    <t xml:space="preserve">Profilová a válcovaná ocel  - závitová tyč Pz M8</t>
  </si>
  <si>
    <t>-845279901</t>
  </si>
  <si>
    <t>314</t>
  </si>
  <si>
    <t>767R-10100060</t>
  </si>
  <si>
    <t>Uložení/uchycení potrubí - do DN 100</t>
  </si>
  <si>
    <t>1660825997</t>
  </si>
  <si>
    <t>315</t>
  </si>
  <si>
    <t>998767202</t>
  </si>
  <si>
    <t>Přesun hmot pro zámečnické konstrukce stanovený procentní sazbou (%) z ceny vodorovná dopravní vzdálenost do 50 m v objektech výšky přes 6 do 12 m</t>
  </si>
  <si>
    <t>-1998918375</t>
  </si>
  <si>
    <t>783</t>
  </si>
  <si>
    <t>Dokončovací práce - nátěry</t>
  </si>
  <si>
    <t>316</t>
  </si>
  <si>
    <t>783314203</t>
  </si>
  <si>
    <t>Základní antikorozní nátěr zámečnických konstrukcí jednonásobný syntetický samozákladující</t>
  </si>
  <si>
    <t>710578807</t>
  </si>
  <si>
    <t>317</t>
  </si>
  <si>
    <t>783315101</t>
  </si>
  <si>
    <t>Mezinátěr zámečnických konstrukcí jednonásobný syntetický standardní</t>
  </si>
  <si>
    <t>1383280341</t>
  </si>
  <si>
    <t>318</t>
  </si>
  <si>
    <t>783317101</t>
  </si>
  <si>
    <t>Krycí nátěr (email) zámečnických konstrukcí jednonásobný syntetický standardní</t>
  </si>
  <si>
    <t>-1946296078</t>
  </si>
  <si>
    <t>319</t>
  </si>
  <si>
    <t>783614653</t>
  </si>
  <si>
    <t>Základní antikorozní nátěr armatur a kovových potrubí jednonásobný potrubí do DN 50 mm syntetický samozákladující</t>
  </si>
  <si>
    <t>-1794736530</t>
  </si>
  <si>
    <t>320</t>
  </si>
  <si>
    <t>783614663</t>
  </si>
  <si>
    <t>Základní antikorozní nátěr armatur a kovových potrubí jednonásobný potrubí přes DN 50 do DN 100 mm syntetický samozákladující</t>
  </si>
  <si>
    <t>-466290053</t>
  </si>
  <si>
    <t>321</t>
  </si>
  <si>
    <t>783615551</t>
  </si>
  <si>
    <t>Mezinátěr armatur a kovových potrubí potrubí do DN 50 mm syntetický standardní</t>
  </si>
  <si>
    <t>893816264</t>
  </si>
  <si>
    <t>322</t>
  </si>
  <si>
    <t>783615561</t>
  </si>
  <si>
    <t>Mezinátěr armatur a kovových potrubí potrubí přes DN 50 do DN 100 mm syntetický standardní</t>
  </si>
  <si>
    <t>556718261</t>
  </si>
  <si>
    <t>323</t>
  </si>
  <si>
    <t>783617601</t>
  </si>
  <si>
    <t>Krycí nátěr (email) armatur a kovových potrubí potrubí do DN 50 mm jednonásobný syntetický standardní</t>
  </si>
  <si>
    <t>-529030387</t>
  </si>
  <si>
    <t>324</t>
  </si>
  <si>
    <t>783617621</t>
  </si>
  <si>
    <t>Krycí nátěr (email) armatur a kovových potrubí potrubí přes DN 50 do DN 100 mm jednonásobný syntetický standardní</t>
  </si>
  <si>
    <t>806538476</t>
  </si>
  <si>
    <t>HZS</t>
  </si>
  <si>
    <t>Hodinové zúčtovací sazby</t>
  </si>
  <si>
    <t>325</t>
  </si>
  <si>
    <t>HZS2211</t>
  </si>
  <si>
    <t>Hodinové zúčtovací sazby profesí PSV provádění stavebních instalací instalatér</t>
  </si>
  <si>
    <t>hod</t>
  </si>
  <si>
    <t>512</t>
  </si>
  <si>
    <t>1213409866</t>
  </si>
  <si>
    <t>326</t>
  </si>
  <si>
    <t>HZS2212</t>
  </si>
  <si>
    <t>Hodinové zúčtovací sazby profesí PSV provádění stavebních instalací instalatér odborný</t>
  </si>
  <si>
    <t>-985857493</t>
  </si>
  <si>
    <t>327</t>
  </si>
  <si>
    <t>HZS2212.2</t>
  </si>
  <si>
    <t>Hodinové zúčtovací sazby profesí PSV provádění stavebních instalací instalatér odborný - Topná zkouška, nastavení vyvažovacích ventilů, seřízení oběhových čerpadel</t>
  </si>
  <si>
    <t>138992138</t>
  </si>
  <si>
    <t>328</t>
  </si>
  <si>
    <t>HZS2491</t>
  </si>
  <si>
    <t>Hodinové zúčtovací sazby profesí PSV zednické výpomoci a pomocné práce PSV dělník zednických výpomocí</t>
  </si>
  <si>
    <t>961904287</t>
  </si>
  <si>
    <t>OST</t>
  </si>
  <si>
    <t>Ostatní</t>
  </si>
  <si>
    <t>329</t>
  </si>
  <si>
    <t>DMTZ</t>
  </si>
  <si>
    <t>Demontáž stávaj. zařízení - nespec.</t>
  </si>
  <si>
    <t>358835375</t>
  </si>
  <si>
    <t>330</t>
  </si>
  <si>
    <t>VD</t>
  </si>
  <si>
    <t>Zpracování dodavatelské dokumentace stavby</t>
  </si>
  <si>
    <t>-1249402230</t>
  </si>
  <si>
    <t>331</t>
  </si>
  <si>
    <t>EM</t>
  </si>
  <si>
    <t>Autorizované měření podle vyhl.č. 415/2012 Sb.</t>
  </si>
  <si>
    <t>-1052763948</t>
  </si>
  <si>
    <t>332</t>
  </si>
  <si>
    <t>OS</t>
  </si>
  <si>
    <t>Napouštění a odvzdušnění otopného systému</t>
  </si>
  <si>
    <t>m3</t>
  </si>
  <si>
    <t>-1973311561</t>
  </si>
  <si>
    <t>333</t>
  </si>
  <si>
    <t>RKO</t>
  </si>
  <si>
    <t>Revize odkouření a komínů</t>
  </si>
  <si>
    <t>602801473</t>
  </si>
  <si>
    <t>P</t>
  </si>
  <si>
    <t>Poznámka k položce:_x000d_
Celkem 731-2 - M</t>
  </si>
  <si>
    <t>334</t>
  </si>
  <si>
    <t>RPL</t>
  </si>
  <si>
    <t>Výchozí revize - vnitřní plynovod</t>
  </si>
  <si>
    <t>894444140</t>
  </si>
  <si>
    <t>335</t>
  </si>
  <si>
    <t>UDP-EA</t>
  </si>
  <si>
    <t>Uvedení zařízení do provozu CHÚV</t>
  </si>
  <si>
    <t>1566551314</t>
  </si>
  <si>
    <t>336</t>
  </si>
  <si>
    <t>UDP-KOT</t>
  </si>
  <si>
    <t xml:space="preserve">Uvedení zařízení do provozu - UDP kotlů, hořáků, regulací </t>
  </si>
  <si>
    <t>649019041</t>
  </si>
  <si>
    <t>337</t>
  </si>
  <si>
    <t>MPR</t>
  </si>
  <si>
    <t>Zpracování místního provozního řádu</t>
  </si>
  <si>
    <t>-485224879</t>
  </si>
  <si>
    <t>338</t>
  </si>
  <si>
    <t>DSPS</t>
  </si>
  <si>
    <t>Dokumentace skutečného provedení stavby</t>
  </si>
  <si>
    <t>-1087418527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</si>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</sst>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4" fillId="0" borderId="0" applyNumberFormat="0" applyFill="0" applyBorder="0" applyAlignment="0" applyProtection="0"/>
  </cellStyleXfs>
  <cellXfs count="31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1" fillId="0" borderId="0" xfId="0" applyFont="1" applyAlignment="1" applyProtection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top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5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5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6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5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7" fillId="0" borderId="12" xfId="0" applyFont="1" applyBorder="1" applyAlignment="1">
      <alignment horizontal="center" vertical="center"/>
    </xf>
    <xf numFmtId="0" fontId="17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18" fillId="0" borderId="15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18" fillId="0" borderId="15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19" fillId="4" borderId="7" xfId="0" applyFont="1" applyFill="1" applyBorder="1" applyAlignment="1" applyProtection="1">
      <alignment horizontal="center" vertical="center"/>
    </xf>
    <xf numFmtId="0" fontId="19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19" fillId="4" borderId="8" xfId="0" applyFont="1" applyFill="1" applyBorder="1" applyAlignment="1" applyProtection="1">
      <alignment horizontal="center" vertical="center"/>
    </xf>
    <xf numFmtId="0" fontId="19" fillId="4" borderId="8" xfId="0" applyFont="1" applyFill="1" applyBorder="1" applyAlignment="1" applyProtection="1">
      <alignment horizontal="right" vertical="center"/>
    </xf>
    <xf numFmtId="0" fontId="19" fillId="4" borderId="9" xfId="0" applyFont="1" applyFill="1" applyBorder="1" applyAlignment="1" applyProtection="1">
      <alignment horizontal="center" vertical="center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20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7" fillId="0" borderId="15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4" fillId="0" borderId="0" xfId="0" applyFont="1" applyAlignment="1" applyProtection="1">
      <alignment horizontal="left" vertical="center" wrapText="1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6" fillId="0" borderId="20" xfId="0" applyNumberFormat="1" applyFont="1" applyBorder="1" applyAlignment="1" applyProtection="1">
      <alignment vertical="center"/>
    </xf>
    <xf numFmtId="4" fontId="26" fillId="0" borderId="21" xfId="0" applyNumberFormat="1" applyFont="1" applyBorder="1" applyAlignment="1" applyProtection="1">
      <alignment vertical="center"/>
    </xf>
    <xf numFmtId="166" fontId="26" fillId="0" borderId="21" xfId="0" applyNumberFormat="1" applyFont="1" applyBorder="1" applyAlignment="1" applyProtection="1">
      <alignment vertical="center"/>
    </xf>
    <xf numFmtId="4" fontId="26" fillId="0" borderId="22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9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9" fillId="4" borderId="0" xfId="0" applyFont="1" applyFill="1" applyAlignment="1" applyProtection="1">
      <alignment horizontal="right" vertical="center"/>
    </xf>
    <xf numFmtId="0" fontId="28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18" xfId="0" applyFont="1" applyFill="1" applyBorder="1" applyAlignment="1" applyProtection="1">
      <alignment horizontal="center" vertical="center" wrapText="1"/>
    </xf>
    <xf numFmtId="0" fontId="19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1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29" fillId="0" borderId="13" xfId="0" applyNumberFormat="1" applyFont="1" applyBorder="1" applyAlignment="1" applyProtection="1"/>
    <xf numFmtId="166" fontId="29" fillId="0" borderId="14" xfId="0" applyNumberFormat="1" applyFont="1" applyBorder="1" applyAlignment="1" applyProtection="1"/>
    <xf numFmtId="4" fontId="30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19" fillId="0" borderId="23" xfId="0" applyFont="1" applyBorder="1" applyAlignment="1" applyProtection="1">
      <alignment horizontal="center" vertical="center"/>
    </xf>
    <xf numFmtId="49" fontId="19" fillId="0" borderId="23" xfId="0" applyNumberFormat="1" applyFont="1" applyBorder="1" applyAlignment="1" applyProtection="1">
      <alignment horizontal="left" vertical="center" wrapText="1"/>
    </xf>
    <xf numFmtId="0" fontId="19" fillId="0" borderId="23" xfId="0" applyFont="1" applyBorder="1" applyAlignment="1" applyProtection="1">
      <alignment horizontal="left" vertical="center" wrapText="1"/>
    </xf>
    <xf numFmtId="0" fontId="19" fillId="0" borderId="23" xfId="0" applyFont="1" applyBorder="1" applyAlignment="1" applyProtection="1">
      <alignment horizontal="center" vertical="center" wrapText="1"/>
    </xf>
    <xf numFmtId="167" fontId="19" fillId="0" borderId="23" xfId="0" applyNumberFormat="1" applyFont="1" applyBorder="1" applyAlignment="1" applyProtection="1">
      <alignment vertical="center"/>
    </xf>
    <xf numFmtId="4" fontId="19" fillId="2" borderId="23" xfId="0" applyNumberFormat="1" applyFont="1" applyFill="1" applyBorder="1" applyAlignment="1" applyProtection="1">
      <alignment vertical="center"/>
      <protection locked="0"/>
    </xf>
    <xf numFmtId="4" fontId="19" fillId="0" borderId="23" xfId="0" applyNumberFormat="1" applyFont="1" applyBorder="1" applyAlignment="1" applyProtection="1">
      <alignment vertical="center"/>
    </xf>
    <xf numFmtId="0" fontId="20" fillId="2" borderId="15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center" vertical="center"/>
    </xf>
    <xf numFmtId="166" fontId="20" fillId="0" borderId="0" xfId="0" applyNumberFormat="1" applyFont="1" applyBorder="1" applyAlignment="1" applyProtection="1">
      <alignment vertical="center"/>
    </xf>
    <xf numFmtId="166" fontId="20" fillId="0" borderId="16" xfId="0" applyNumberFormat="1" applyFont="1" applyBorder="1" applyAlignment="1" applyProtection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1" fillId="0" borderId="23" xfId="0" applyFont="1" applyBorder="1" applyAlignment="1" applyProtection="1">
      <alignment horizontal="center" vertical="center"/>
    </xf>
    <xf numFmtId="49" fontId="31" fillId="0" borderId="23" xfId="0" applyNumberFormat="1" applyFont="1" applyBorder="1" applyAlignment="1" applyProtection="1">
      <alignment horizontal="left" vertical="center" wrapText="1"/>
    </xf>
    <xf numFmtId="0" fontId="31" fillId="0" borderId="23" xfId="0" applyFont="1" applyBorder="1" applyAlignment="1" applyProtection="1">
      <alignment horizontal="left" vertical="center" wrapText="1"/>
    </xf>
    <xf numFmtId="0" fontId="31" fillId="0" borderId="23" xfId="0" applyFont="1" applyBorder="1" applyAlignment="1" applyProtection="1">
      <alignment horizontal="center" vertical="center" wrapText="1"/>
    </xf>
    <xf numFmtId="167" fontId="31" fillId="0" borderId="23" xfId="0" applyNumberFormat="1" applyFont="1" applyBorder="1" applyAlignment="1" applyProtection="1">
      <alignment vertical="center"/>
    </xf>
    <xf numFmtId="4" fontId="31" fillId="2" borderId="23" xfId="0" applyNumberFormat="1" applyFont="1" applyFill="1" applyBorder="1" applyAlignment="1" applyProtection="1">
      <alignment vertical="center"/>
      <protection locked="0"/>
    </xf>
    <xf numFmtId="4" fontId="31" fillId="0" borderId="23" xfId="0" applyNumberFormat="1" applyFont="1" applyBorder="1" applyAlignment="1" applyProtection="1">
      <alignment vertical="center"/>
    </xf>
    <xf numFmtId="0" fontId="32" fillId="0" borderId="4" xfId="0" applyFont="1" applyBorder="1" applyAlignment="1">
      <alignment vertical="center"/>
    </xf>
    <xf numFmtId="0" fontId="31" fillId="2" borderId="15" xfId="0" applyFont="1" applyFill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</xf>
    <xf numFmtId="167" fontId="19" fillId="2" borderId="23" xfId="0" applyNumberFormat="1" applyFont="1" applyFill="1" applyBorder="1" applyAlignment="1" applyProtection="1">
      <alignment vertical="center"/>
      <protection locked="0"/>
    </xf>
    <xf numFmtId="0" fontId="33" fillId="0" borderId="0" xfId="0" applyFont="1" applyAlignment="1" applyProtection="1">
      <alignment horizontal="left" vertical="center"/>
    </xf>
    <xf numFmtId="0" fontId="34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20" fillId="2" borderId="20" xfId="0" applyFont="1" applyFill="1" applyBorder="1" applyAlignment="1" applyProtection="1">
      <alignment horizontal="left" vertical="center"/>
      <protection locked="0"/>
    </xf>
    <xf numFmtId="0" fontId="20" fillId="0" borderId="21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vertical="center"/>
    </xf>
    <xf numFmtId="166" fontId="20" fillId="0" borderId="21" xfId="0" applyNumberFormat="1" applyFont="1" applyBorder="1" applyAlignment="1" applyProtection="1">
      <alignment vertical="center"/>
    </xf>
    <xf numFmtId="166" fontId="20" fillId="0" borderId="22" xfId="0" applyNumberFormat="1" applyFont="1" applyBorder="1" applyAlignment="1" applyProtection="1">
      <alignment vertical="center"/>
    </xf>
    <xf numFmtId="0" fontId="0" fillId="0" borderId="0" xfId="0" applyAlignment="1">
      <alignment vertical="top"/>
    </xf>
    <xf numFmtId="0" fontId="35" fillId="0" borderId="24" xfId="0" applyFont="1" applyBorder="1" applyAlignment="1">
      <alignment vertical="center" wrapText="1"/>
    </xf>
    <xf numFmtId="0" fontId="35" fillId="0" borderId="25" xfId="0" applyFont="1" applyBorder="1" applyAlignment="1">
      <alignment vertical="center" wrapText="1"/>
    </xf>
    <xf numFmtId="0" fontId="35" fillId="0" borderId="26" xfId="0" applyFont="1" applyBorder="1" applyAlignment="1">
      <alignment vertical="center" wrapText="1"/>
    </xf>
    <xf numFmtId="0" fontId="35" fillId="0" borderId="27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35" fillId="0" borderId="27" xfId="0" applyFont="1" applyBorder="1" applyAlignment="1">
      <alignment vertical="center" wrapText="1"/>
    </xf>
    <xf numFmtId="0" fontId="37" fillId="0" borderId="29" xfId="0" applyFont="1" applyBorder="1" applyAlignment="1">
      <alignment horizontal="left" wrapText="1"/>
    </xf>
    <xf numFmtId="0" fontId="35" fillId="0" borderId="28" xfId="0" applyFont="1" applyBorder="1" applyAlignment="1">
      <alignment vertical="center" wrapText="1"/>
    </xf>
    <xf numFmtId="0" fontId="37" fillId="0" borderId="1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left" vertical="center" wrapText="1"/>
    </xf>
    <xf numFmtId="0" fontId="39" fillId="0" borderId="27" xfId="0" applyFont="1" applyBorder="1" applyAlignment="1">
      <alignment vertical="center" wrapText="1"/>
    </xf>
    <xf numFmtId="0" fontId="38" fillId="0" borderId="1" xfId="0" applyFont="1" applyBorder="1" applyAlignment="1">
      <alignment vertical="center" wrapText="1"/>
    </xf>
    <xf numFmtId="0" fontId="38" fillId="0" borderId="1" xfId="0" applyFont="1" applyBorder="1" applyAlignment="1">
      <alignment horizontal="left" vertical="center"/>
    </xf>
    <xf numFmtId="0" fontId="38" fillId="0" borderId="1" xfId="0" applyFont="1" applyBorder="1" applyAlignment="1">
      <alignment vertical="center"/>
    </xf>
    <xf numFmtId="49" fontId="38" fillId="0" borderId="1" xfId="0" applyNumberFormat="1" applyFont="1" applyBorder="1" applyAlignment="1">
      <alignment horizontal="left" vertical="center" wrapText="1"/>
    </xf>
    <xf numFmtId="49" fontId="38" fillId="0" borderId="1" xfId="0" applyNumberFormat="1" applyFont="1" applyBorder="1" applyAlignment="1">
      <alignment vertical="center" wrapText="1"/>
    </xf>
    <xf numFmtId="0" fontId="35" fillId="0" borderId="30" xfId="0" applyFont="1" applyBorder="1" applyAlignment="1">
      <alignment vertical="center" wrapText="1"/>
    </xf>
    <xf numFmtId="0" fontId="40" fillId="0" borderId="29" xfId="0" applyFont="1" applyBorder="1" applyAlignment="1">
      <alignment vertical="center" wrapText="1"/>
    </xf>
    <xf numFmtId="0" fontId="35" fillId="0" borderId="31" xfId="0" applyFont="1" applyBorder="1" applyAlignment="1">
      <alignment vertical="center" wrapText="1"/>
    </xf>
    <xf numFmtId="0" fontId="35" fillId="0" borderId="1" xfId="0" applyFont="1" applyBorder="1" applyAlignment="1">
      <alignment vertical="top"/>
    </xf>
    <xf numFmtId="0" fontId="35" fillId="0" borderId="0" xfId="0" applyFont="1" applyAlignment="1">
      <alignment vertical="top"/>
    </xf>
    <xf numFmtId="0" fontId="35" fillId="0" borderId="24" xfId="0" applyFont="1" applyBorder="1" applyAlignment="1">
      <alignment horizontal="left" vertical="center"/>
    </xf>
    <xf numFmtId="0" fontId="35" fillId="0" borderId="25" xfId="0" applyFont="1" applyBorder="1" applyAlignment="1">
      <alignment horizontal="left" vertical="center"/>
    </xf>
    <xf numFmtId="0" fontId="35" fillId="0" borderId="26" xfId="0" applyFont="1" applyBorder="1" applyAlignment="1">
      <alignment horizontal="left" vertical="center"/>
    </xf>
    <xf numFmtId="0" fontId="35" fillId="0" borderId="27" xfId="0" applyFont="1" applyBorder="1" applyAlignment="1">
      <alignment horizontal="left" vertical="center"/>
    </xf>
    <xf numFmtId="0" fontId="36" fillId="0" borderId="1" xfId="0" applyFont="1" applyBorder="1" applyAlignment="1">
      <alignment horizontal="center" vertical="center"/>
    </xf>
    <xf numFmtId="0" fontId="35" fillId="0" borderId="28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37" fillId="0" borderId="29" xfId="0" applyFont="1" applyBorder="1" applyAlignment="1">
      <alignment horizontal="left" vertical="center"/>
    </xf>
    <xf numFmtId="0" fontId="37" fillId="0" borderId="29" xfId="0" applyFont="1" applyBorder="1" applyAlignment="1">
      <alignment horizontal="center" vertical="center"/>
    </xf>
    <xf numFmtId="0" fontId="41" fillId="0" borderId="29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39" fillId="0" borderId="0" xfId="0" applyFont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38" fillId="0" borderId="1" xfId="0" applyFont="1" applyBorder="1" applyAlignment="1">
      <alignment horizontal="center" vertical="center"/>
    </xf>
    <xf numFmtId="0" fontId="38" fillId="0" borderId="0" xfId="0" applyFont="1" applyAlignment="1">
      <alignment horizontal="left" vertical="center"/>
    </xf>
    <xf numFmtId="0" fontId="39" fillId="0" borderId="27" xfId="0" applyFont="1" applyBorder="1" applyAlignment="1">
      <alignment horizontal="left" vertical="center"/>
    </xf>
    <xf numFmtId="0" fontId="38" fillId="0" borderId="1" xfId="0" applyFont="1" applyFill="1" applyBorder="1" applyAlignment="1">
      <alignment horizontal="left" vertical="center"/>
    </xf>
    <xf numFmtId="0" fontId="38" fillId="0" borderId="1" xfId="0" applyFont="1" applyFill="1" applyBorder="1" applyAlignment="1">
      <alignment horizontal="center" vertical="center"/>
    </xf>
    <xf numFmtId="0" fontId="35" fillId="0" borderId="30" xfId="0" applyFont="1" applyBorder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35" fillId="0" borderId="31" xfId="0" applyFont="1" applyBorder="1" applyAlignment="1">
      <alignment horizontal="left" vertical="center"/>
    </xf>
    <xf numFmtId="0" fontId="35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39" fillId="0" borderId="29" xfId="0" applyFont="1" applyBorder="1" applyAlignment="1">
      <alignment horizontal="left" vertical="center"/>
    </xf>
    <xf numFmtId="0" fontId="35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center" vertical="center" wrapText="1"/>
    </xf>
    <xf numFmtId="0" fontId="35" fillId="0" borderId="24" xfId="0" applyFont="1" applyBorder="1" applyAlignment="1">
      <alignment horizontal="left" vertical="center" wrapText="1"/>
    </xf>
    <xf numFmtId="0" fontId="35" fillId="0" borderId="25" xfId="0" applyFont="1" applyBorder="1" applyAlignment="1">
      <alignment horizontal="left" vertical="center" wrapText="1"/>
    </xf>
    <xf numFmtId="0" fontId="35" fillId="0" borderId="26" xfId="0" applyFont="1" applyBorder="1" applyAlignment="1">
      <alignment horizontal="left" vertical="center" wrapText="1"/>
    </xf>
    <xf numFmtId="0" fontId="35" fillId="0" borderId="27" xfId="0" applyFont="1" applyBorder="1" applyAlignment="1">
      <alignment horizontal="left" vertical="center" wrapText="1"/>
    </xf>
    <xf numFmtId="0" fontId="35" fillId="0" borderId="28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 wrapText="1"/>
    </xf>
    <xf numFmtId="0" fontId="39" fillId="0" borderId="27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/>
    </xf>
    <xf numFmtId="0" fontId="39" fillId="0" borderId="28" xfId="0" applyFont="1" applyBorder="1" applyAlignment="1">
      <alignment horizontal="left" vertical="center" wrapText="1"/>
    </xf>
    <xf numFmtId="0" fontId="39" fillId="0" borderId="28" xfId="0" applyFont="1" applyBorder="1" applyAlignment="1">
      <alignment horizontal="left" vertical="center"/>
    </xf>
    <xf numFmtId="0" fontId="39" fillId="0" borderId="30" xfId="0" applyFont="1" applyBorder="1" applyAlignment="1">
      <alignment horizontal="left" vertical="center" wrapText="1"/>
    </xf>
    <xf numFmtId="0" fontId="39" fillId="0" borderId="29" xfId="0" applyFont="1" applyBorder="1" applyAlignment="1">
      <alignment horizontal="left" vertical="center" wrapText="1"/>
    </xf>
    <xf numFmtId="0" fontId="39" fillId="0" borderId="31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left" vertical="top"/>
    </xf>
    <xf numFmtId="0" fontId="38" fillId="0" borderId="1" xfId="0" applyFont="1" applyBorder="1" applyAlignment="1">
      <alignment horizontal="center" vertical="top"/>
    </xf>
    <xf numFmtId="0" fontId="39" fillId="0" borderId="30" xfId="0" applyFont="1" applyBorder="1" applyAlignment="1">
      <alignment horizontal="left" vertical="center"/>
    </xf>
    <xf numFmtId="0" fontId="39" fillId="0" borderId="31" xfId="0" applyFont="1" applyBorder="1" applyAlignment="1">
      <alignment horizontal="left" vertical="center"/>
    </xf>
    <xf numFmtId="0" fontId="39" fillId="0" borderId="1" xfId="0" applyFont="1" applyBorder="1" applyAlignment="1">
      <alignment horizontal="center" vertical="center"/>
    </xf>
    <xf numFmtId="0" fontId="41" fillId="0" borderId="0" xfId="0" applyFont="1" applyAlignment="1">
      <alignment vertical="center"/>
    </xf>
    <xf numFmtId="0" fontId="37" fillId="0" borderId="1" xfId="0" applyFont="1" applyBorder="1" applyAlignment="1">
      <alignment vertical="center"/>
    </xf>
    <xf numFmtId="0" fontId="41" fillId="0" borderId="29" xfId="0" applyFont="1" applyBorder="1" applyAlignment="1">
      <alignment vertical="center"/>
    </xf>
    <xf numFmtId="0" fontId="37" fillId="0" borderId="29" xfId="0" applyFont="1" applyBorder="1" applyAlignment="1">
      <alignment vertical="center"/>
    </xf>
    <xf numFmtId="0" fontId="38" fillId="0" borderId="1" xfId="0" applyFont="1" applyBorder="1" applyAlignment="1">
      <alignment vertical="top"/>
    </xf>
    <xf numFmtId="49" fontId="38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37" fillId="0" borderId="29" xfId="0" applyFont="1" applyBorder="1" applyAlignment="1">
      <alignment horizontal="left"/>
    </xf>
    <xf numFmtId="0" fontId="41" fillId="0" borderId="29" xfId="0" applyFont="1" applyBorder="1" applyAlignment="1"/>
    <xf numFmtId="0" fontId="35" fillId="0" borderId="27" xfId="0" applyFont="1" applyBorder="1" applyAlignment="1">
      <alignment vertical="top"/>
    </xf>
    <xf numFmtId="0" fontId="35" fillId="0" borderId="28" xfId="0" applyFont="1" applyBorder="1" applyAlignment="1">
      <alignment vertical="top"/>
    </xf>
    <xf numFmtId="0" fontId="35" fillId="0" borderId="30" xfId="0" applyFont="1" applyBorder="1" applyAlignment="1">
      <alignment vertical="top"/>
    </xf>
    <xf numFmtId="0" fontId="35" fillId="0" borderId="29" xfId="0" applyFont="1" applyBorder="1" applyAlignment="1">
      <alignment vertical="top"/>
    </xf>
    <xf numFmtId="0" fontId="35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4" t="s">
        <v>0</v>
      </c>
      <c r="AZ1" s="14" t="s">
        <v>1</v>
      </c>
      <c r="BA1" s="14" t="s">
        <v>2</v>
      </c>
      <c r="BB1" s="14" t="s">
        <v>3</v>
      </c>
      <c r="BT1" s="14" t="s">
        <v>4</v>
      </c>
      <c r="BU1" s="14" t="s">
        <v>4</v>
      </c>
      <c r="BV1" s="14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5" t="s">
        <v>6</v>
      </c>
      <c r="BT2" s="15" t="s">
        <v>7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8</v>
      </c>
    </row>
    <row r="4" s="1" customFormat="1" ht="24.96" customHeight="1">
      <c r="B4" s="19"/>
      <c r="C4" s="20"/>
      <c r="D4" s="21" t="s">
        <v>9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18"/>
      <c r="AS4" s="22" t="s">
        <v>10</v>
      </c>
      <c r="BE4" s="23" t="s">
        <v>11</v>
      </c>
      <c r="BS4" s="15" t="s">
        <v>12</v>
      </c>
    </row>
    <row r="5" s="1" customFormat="1" ht="12" customHeight="1">
      <c r="B5" s="19"/>
      <c r="C5" s="20"/>
      <c r="D5" s="24" t="s">
        <v>13</v>
      </c>
      <c r="E5" s="20"/>
      <c r="F5" s="20"/>
      <c r="G5" s="20"/>
      <c r="H5" s="20"/>
      <c r="I5" s="20"/>
      <c r="J5" s="20"/>
      <c r="K5" s="25" t="s">
        <v>14</v>
      </c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18"/>
      <c r="BE5" s="26" t="s">
        <v>15</v>
      </c>
      <c r="BS5" s="15" t="s">
        <v>6</v>
      </c>
    </row>
    <row r="6" s="1" customFormat="1" ht="36.96" customHeight="1">
      <c r="B6" s="19"/>
      <c r="C6" s="20"/>
      <c r="D6" s="27" t="s">
        <v>16</v>
      </c>
      <c r="E6" s="20"/>
      <c r="F6" s="20"/>
      <c r="G6" s="20"/>
      <c r="H6" s="20"/>
      <c r="I6" s="20"/>
      <c r="J6" s="20"/>
      <c r="K6" s="28" t="s">
        <v>17</v>
      </c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18"/>
      <c r="BE6" s="29"/>
      <c r="BS6" s="15" t="s">
        <v>6</v>
      </c>
    </row>
    <row r="7" s="1" customFormat="1" ht="12" customHeight="1">
      <c r="B7" s="19"/>
      <c r="C7" s="20"/>
      <c r="D7" s="30" t="s">
        <v>18</v>
      </c>
      <c r="E7" s="20"/>
      <c r="F7" s="20"/>
      <c r="G7" s="20"/>
      <c r="H7" s="20"/>
      <c r="I7" s="20"/>
      <c r="J7" s="20"/>
      <c r="K7" s="25" t="s">
        <v>19</v>
      </c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30" t="s">
        <v>20</v>
      </c>
      <c r="AL7" s="20"/>
      <c r="AM7" s="20"/>
      <c r="AN7" s="25" t="s">
        <v>21</v>
      </c>
      <c r="AO7" s="20"/>
      <c r="AP7" s="20"/>
      <c r="AQ7" s="20"/>
      <c r="AR7" s="18"/>
      <c r="BE7" s="29"/>
      <c r="BS7" s="15" t="s">
        <v>6</v>
      </c>
    </row>
    <row r="8" s="1" customFormat="1" ht="12" customHeight="1">
      <c r="B8" s="19"/>
      <c r="C8" s="20"/>
      <c r="D8" s="30" t="s">
        <v>22</v>
      </c>
      <c r="E8" s="20"/>
      <c r="F8" s="20"/>
      <c r="G8" s="20"/>
      <c r="H8" s="20"/>
      <c r="I8" s="20"/>
      <c r="J8" s="20"/>
      <c r="K8" s="25" t="s">
        <v>23</v>
      </c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30" t="s">
        <v>24</v>
      </c>
      <c r="AL8" s="20"/>
      <c r="AM8" s="20"/>
      <c r="AN8" s="31" t="s">
        <v>25</v>
      </c>
      <c r="AO8" s="20"/>
      <c r="AP8" s="20"/>
      <c r="AQ8" s="20"/>
      <c r="AR8" s="18"/>
      <c r="BE8" s="29"/>
      <c r="BS8" s="15" t="s">
        <v>6</v>
      </c>
    </row>
    <row r="9" s="1" customFormat="1" ht="29.28" customHeight="1">
      <c r="B9" s="19"/>
      <c r="C9" s="20"/>
      <c r="D9" s="24" t="s">
        <v>26</v>
      </c>
      <c r="E9" s="20"/>
      <c r="F9" s="20"/>
      <c r="G9" s="20"/>
      <c r="H9" s="20"/>
      <c r="I9" s="20"/>
      <c r="J9" s="20"/>
      <c r="K9" s="32" t="s">
        <v>27</v>
      </c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4" t="s">
        <v>28</v>
      </c>
      <c r="AL9" s="20"/>
      <c r="AM9" s="20"/>
      <c r="AN9" s="32" t="s">
        <v>29</v>
      </c>
      <c r="AO9" s="20"/>
      <c r="AP9" s="20"/>
      <c r="AQ9" s="20"/>
      <c r="AR9" s="18"/>
      <c r="BE9" s="29"/>
      <c r="BS9" s="15" t="s">
        <v>6</v>
      </c>
    </row>
    <row r="10" s="1" customFormat="1" ht="12" customHeight="1">
      <c r="B10" s="19"/>
      <c r="C10" s="20"/>
      <c r="D10" s="30" t="s">
        <v>30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30" t="s">
        <v>31</v>
      </c>
      <c r="AL10" s="20"/>
      <c r="AM10" s="20"/>
      <c r="AN10" s="25" t="s">
        <v>32</v>
      </c>
      <c r="AO10" s="20"/>
      <c r="AP10" s="20"/>
      <c r="AQ10" s="20"/>
      <c r="AR10" s="18"/>
      <c r="BE10" s="29"/>
      <c r="BS10" s="15" t="s">
        <v>6</v>
      </c>
    </row>
    <row r="11" s="1" customFormat="1" ht="18.48" customHeight="1">
      <c r="B11" s="19"/>
      <c r="C11" s="20"/>
      <c r="D11" s="20"/>
      <c r="E11" s="25" t="s">
        <v>33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30" t="s">
        <v>34</v>
      </c>
      <c r="AL11" s="20"/>
      <c r="AM11" s="20"/>
      <c r="AN11" s="25" t="s">
        <v>32</v>
      </c>
      <c r="AO11" s="20"/>
      <c r="AP11" s="20"/>
      <c r="AQ11" s="20"/>
      <c r="AR11" s="18"/>
      <c r="BE11" s="29"/>
      <c r="BS11" s="15" t="s">
        <v>6</v>
      </c>
    </row>
    <row r="12" s="1" customFormat="1" ht="6.96" customHeight="1">
      <c r="B12" s="19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18"/>
      <c r="BE12" s="29"/>
      <c r="BS12" s="15" t="s">
        <v>6</v>
      </c>
    </row>
    <row r="13" s="1" customFormat="1" ht="12" customHeight="1">
      <c r="B13" s="19"/>
      <c r="C13" s="20"/>
      <c r="D13" s="30" t="s">
        <v>35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30" t="s">
        <v>31</v>
      </c>
      <c r="AL13" s="20"/>
      <c r="AM13" s="20"/>
      <c r="AN13" s="33" t="s">
        <v>36</v>
      </c>
      <c r="AO13" s="20"/>
      <c r="AP13" s="20"/>
      <c r="AQ13" s="20"/>
      <c r="AR13" s="18"/>
      <c r="BE13" s="29"/>
      <c r="BS13" s="15" t="s">
        <v>6</v>
      </c>
    </row>
    <row r="14">
      <c r="B14" s="19"/>
      <c r="C14" s="20"/>
      <c r="D14" s="20"/>
      <c r="E14" s="33" t="s">
        <v>36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0" t="s">
        <v>34</v>
      </c>
      <c r="AL14" s="20"/>
      <c r="AM14" s="20"/>
      <c r="AN14" s="33" t="s">
        <v>36</v>
      </c>
      <c r="AO14" s="20"/>
      <c r="AP14" s="20"/>
      <c r="AQ14" s="20"/>
      <c r="AR14" s="18"/>
      <c r="BE14" s="29"/>
      <c r="BS14" s="15" t="s">
        <v>6</v>
      </c>
    </row>
    <row r="15" s="1" customFormat="1" ht="6.96" customHeight="1">
      <c r="B15" s="19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18"/>
      <c r="BE15" s="29"/>
      <c r="BS15" s="15" t="s">
        <v>4</v>
      </c>
    </row>
    <row r="16" s="1" customFormat="1" ht="12" customHeight="1">
      <c r="B16" s="19"/>
      <c r="C16" s="20"/>
      <c r="D16" s="30" t="s">
        <v>37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30" t="s">
        <v>31</v>
      </c>
      <c r="AL16" s="20"/>
      <c r="AM16" s="20"/>
      <c r="AN16" s="25" t="s">
        <v>32</v>
      </c>
      <c r="AO16" s="20"/>
      <c r="AP16" s="20"/>
      <c r="AQ16" s="20"/>
      <c r="AR16" s="18"/>
      <c r="BE16" s="29"/>
      <c r="BS16" s="15" t="s">
        <v>4</v>
      </c>
    </row>
    <row r="17" s="1" customFormat="1" ht="18.48" customHeight="1">
      <c r="B17" s="19"/>
      <c r="C17" s="20"/>
      <c r="D17" s="20"/>
      <c r="E17" s="25" t="s">
        <v>33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30" t="s">
        <v>34</v>
      </c>
      <c r="AL17" s="20"/>
      <c r="AM17" s="20"/>
      <c r="AN17" s="25" t="s">
        <v>32</v>
      </c>
      <c r="AO17" s="20"/>
      <c r="AP17" s="20"/>
      <c r="AQ17" s="20"/>
      <c r="AR17" s="18"/>
      <c r="BE17" s="29"/>
      <c r="BS17" s="15" t="s">
        <v>38</v>
      </c>
    </row>
    <row r="18" s="1" customFormat="1" ht="6.96" customHeight="1"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18"/>
      <c r="BE18" s="29"/>
      <c r="BS18" s="15" t="s">
        <v>6</v>
      </c>
    </row>
    <row r="19" s="1" customFormat="1" ht="12" customHeight="1">
      <c r="B19" s="19"/>
      <c r="C19" s="20"/>
      <c r="D19" s="30" t="s">
        <v>39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30" t="s">
        <v>31</v>
      </c>
      <c r="AL19" s="20"/>
      <c r="AM19" s="20"/>
      <c r="AN19" s="25" t="s">
        <v>40</v>
      </c>
      <c r="AO19" s="20"/>
      <c r="AP19" s="20"/>
      <c r="AQ19" s="20"/>
      <c r="AR19" s="18"/>
      <c r="BE19" s="29"/>
      <c r="BS19" s="15" t="s">
        <v>6</v>
      </c>
    </row>
    <row r="20" s="1" customFormat="1" ht="18.48" customHeight="1">
      <c r="B20" s="19"/>
      <c r="C20" s="20"/>
      <c r="D20" s="20"/>
      <c r="E20" s="25" t="s">
        <v>41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30" t="s">
        <v>34</v>
      </c>
      <c r="AL20" s="20"/>
      <c r="AM20" s="20"/>
      <c r="AN20" s="25" t="s">
        <v>32</v>
      </c>
      <c r="AO20" s="20"/>
      <c r="AP20" s="20"/>
      <c r="AQ20" s="20"/>
      <c r="AR20" s="18"/>
      <c r="BE20" s="29"/>
      <c r="BS20" s="15" t="s">
        <v>4</v>
      </c>
    </row>
    <row r="21" s="1" customFormat="1" ht="6.96" customHeight="1">
      <c r="B21" s="19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18"/>
      <c r="BE21" s="29"/>
    </row>
    <row r="22" s="1" customFormat="1" ht="12" customHeight="1">
      <c r="B22" s="19"/>
      <c r="C22" s="20"/>
      <c r="D22" s="30" t="s">
        <v>42</v>
      </c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18"/>
      <c r="BE22" s="29"/>
    </row>
    <row r="23" s="1" customFormat="1" ht="47.25" customHeight="1">
      <c r="B23" s="19"/>
      <c r="C23" s="20"/>
      <c r="D23" s="20"/>
      <c r="E23" s="35" t="s">
        <v>43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20"/>
      <c r="AP23" s="20"/>
      <c r="AQ23" s="20"/>
      <c r="AR23" s="18"/>
      <c r="BE23" s="29"/>
    </row>
    <row r="24" s="1" customFormat="1" ht="6.96" customHeight="1"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18"/>
      <c r="BE24" s="29"/>
    </row>
    <row r="25" s="1" customFormat="1" ht="6.96" customHeight="1">
      <c r="B25" s="19"/>
      <c r="C25" s="20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20"/>
      <c r="AQ25" s="20"/>
      <c r="AR25" s="18"/>
      <c r="BE25" s="29"/>
    </row>
    <row r="26" s="2" customFormat="1" ht="25.92" customHeight="1">
      <c r="A26" s="37"/>
      <c r="B26" s="38"/>
      <c r="C26" s="39"/>
      <c r="D26" s="40" t="s">
        <v>44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ROUND(AG54,2)</f>
        <v>0</v>
      </c>
      <c r="AL26" s="41"/>
      <c r="AM26" s="41"/>
      <c r="AN26" s="41"/>
      <c r="AO26" s="41"/>
      <c r="AP26" s="39"/>
      <c r="AQ26" s="39"/>
      <c r="AR26" s="43"/>
      <c r="BE26" s="29"/>
    </row>
    <row r="27" s="2" customFormat="1" ht="6.96" customHeight="1">
      <c r="A27" s="37"/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43"/>
      <c r="BE27" s="29"/>
    </row>
    <row r="28" s="2" customFormat="1">
      <c r="A28" s="37"/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44" t="s">
        <v>45</v>
      </c>
      <c r="M28" s="44"/>
      <c r="N28" s="44"/>
      <c r="O28" s="44"/>
      <c r="P28" s="44"/>
      <c r="Q28" s="39"/>
      <c r="R28" s="39"/>
      <c r="S28" s="39"/>
      <c r="T28" s="39"/>
      <c r="U28" s="39"/>
      <c r="V28" s="39"/>
      <c r="W28" s="44" t="s">
        <v>46</v>
      </c>
      <c r="X28" s="44"/>
      <c r="Y28" s="44"/>
      <c r="Z28" s="44"/>
      <c r="AA28" s="44"/>
      <c r="AB28" s="44"/>
      <c r="AC28" s="44"/>
      <c r="AD28" s="44"/>
      <c r="AE28" s="44"/>
      <c r="AF28" s="39"/>
      <c r="AG28" s="39"/>
      <c r="AH28" s="39"/>
      <c r="AI28" s="39"/>
      <c r="AJ28" s="39"/>
      <c r="AK28" s="44" t="s">
        <v>47</v>
      </c>
      <c r="AL28" s="44"/>
      <c r="AM28" s="44"/>
      <c r="AN28" s="44"/>
      <c r="AO28" s="44"/>
      <c r="AP28" s="39"/>
      <c r="AQ28" s="39"/>
      <c r="AR28" s="43"/>
      <c r="BE28" s="29"/>
    </row>
    <row r="29" s="3" customFormat="1" ht="14.4" customHeight="1">
      <c r="A29" s="3"/>
      <c r="B29" s="45"/>
      <c r="C29" s="46"/>
      <c r="D29" s="30" t="s">
        <v>48</v>
      </c>
      <c r="E29" s="46"/>
      <c r="F29" s="30" t="s">
        <v>49</v>
      </c>
      <c r="G29" s="46"/>
      <c r="H29" s="46"/>
      <c r="I29" s="46"/>
      <c r="J29" s="46"/>
      <c r="K29" s="46"/>
      <c r="L29" s="47">
        <v>0.20999999999999999</v>
      </c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8">
        <f>ROUND(AZ54, 2)</f>
        <v>0</v>
      </c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8">
        <f>ROUND(AV54, 2)</f>
        <v>0</v>
      </c>
      <c r="AL29" s="46"/>
      <c r="AM29" s="46"/>
      <c r="AN29" s="46"/>
      <c r="AO29" s="46"/>
      <c r="AP29" s="46"/>
      <c r="AQ29" s="46"/>
      <c r="AR29" s="49"/>
      <c r="BE29" s="50"/>
    </row>
    <row r="30" s="3" customFormat="1" ht="14.4" customHeight="1">
      <c r="A30" s="3"/>
      <c r="B30" s="45"/>
      <c r="C30" s="46"/>
      <c r="D30" s="46"/>
      <c r="E30" s="46"/>
      <c r="F30" s="30" t="s">
        <v>50</v>
      </c>
      <c r="G30" s="46"/>
      <c r="H30" s="46"/>
      <c r="I30" s="46"/>
      <c r="J30" s="46"/>
      <c r="K30" s="46"/>
      <c r="L30" s="47">
        <v>0.14999999999999999</v>
      </c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8">
        <f>ROUND(BA54, 2)</f>
        <v>0</v>
      </c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8">
        <f>ROUND(AW54, 2)</f>
        <v>0</v>
      </c>
      <c r="AL30" s="46"/>
      <c r="AM30" s="46"/>
      <c r="AN30" s="46"/>
      <c r="AO30" s="46"/>
      <c r="AP30" s="46"/>
      <c r="AQ30" s="46"/>
      <c r="AR30" s="49"/>
      <c r="BE30" s="50"/>
    </row>
    <row r="31" hidden="1" s="3" customFormat="1" ht="14.4" customHeight="1">
      <c r="A31" s="3"/>
      <c r="B31" s="45"/>
      <c r="C31" s="46"/>
      <c r="D31" s="46"/>
      <c r="E31" s="46"/>
      <c r="F31" s="30" t="s">
        <v>51</v>
      </c>
      <c r="G31" s="46"/>
      <c r="H31" s="46"/>
      <c r="I31" s="46"/>
      <c r="J31" s="46"/>
      <c r="K31" s="46"/>
      <c r="L31" s="47">
        <v>0.20999999999999999</v>
      </c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8">
        <f>ROUND(BB54, 2)</f>
        <v>0</v>
      </c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8">
        <v>0</v>
      </c>
      <c r="AL31" s="46"/>
      <c r="AM31" s="46"/>
      <c r="AN31" s="46"/>
      <c r="AO31" s="46"/>
      <c r="AP31" s="46"/>
      <c r="AQ31" s="46"/>
      <c r="AR31" s="49"/>
      <c r="BE31" s="50"/>
    </row>
    <row r="32" hidden="1" s="3" customFormat="1" ht="14.4" customHeight="1">
      <c r="A32" s="3"/>
      <c r="B32" s="45"/>
      <c r="C32" s="46"/>
      <c r="D32" s="46"/>
      <c r="E32" s="46"/>
      <c r="F32" s="30" t="s">
        <v>52</v>
      </c>
      <c r="G32" s="46"/>
      <c r="H32" s="46"/>
      <c r="I32" s="46"/>
      <c r="J32" s="46"/>
      <c r="K32" s="46"/>
      <c r="L32" s="47">
        <v>0.14999999999999999</v>
      </c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8">
        <f>ROUND(BC54, 2)</f>
        <v>0</v>
      </c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8">
        <v>0</v>
      </c>
      <c r="AL32" s="46"/>
      <c r="AM32" s="46"/>
      <c r="AN32" s="46"/>
      <c r="AO32" s="46"/>
      <c r="AP32" s="46"/>
      <c r="AQ32" s="46"/>
      <c r="AR32" s="49"/>
      <c r="BE32" s="50"/>
    </row>
    <row r="33" hidden="1" s="3" customFormat="1" ht="14.4" customHeight="1">
      <c r="A33" s="3"/>
      <c r="B33" s="45"/>
      <c r="C33" s="46"/>
      <c r="D33" s="46"/>
      <c r="E33" s="46"/>
      <c r="F33" s="30" t="s">
        <v>53</v>
      </c>
      <c r="G33" s="46"/>
      <c r="H33" s="46"/>
      <c r="I33" s="46"/>
      <c r="J33" s="46"/>
      <c r="K33" s="46"/>
      <c r="L33" s="47">
        <v>0</v>
      </c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8">
        <f>ROUND(BD54, 2)</f>
        <v>0</v>
      </c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8">
        <v>0</v>
      </c>
      <c r="AL33" s="46"/>
      <c r="AM33" s="46"/>
      <c r="AN33" s="46"/>
      <c r="AO33" s="46"/>
      <c r="AP33" s="46"/>
      <c r="AQ33" s="46"/>
      <c r="AR33" s="49"/>
      <c r="BE33" s="3"/>
    </row>
    <row r="34" s="2" customFormat="1" ht="6.96" customHeight="1">
      <c r="A34" s="37"/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43"/>
      <c r="BE34" s="37"/>
    </row>
    <row r="35" s="2" customFormat="1" ht="25.92" customHeight="1">
      <c r="A35" s="37"/>
      <c r="B35" s="38"/>
      <c r="C35" s="51"/>
      <c r="D35" s="52" t="s">
        <v>54</v>
      </c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4" t="s">
        <v>55</v>
      </c>
      <c r="U35" s="53"/>
      <c r="V35" s="53"/>
      <c r="W35" s="53"/>
      <c r="X35" s="55" t="s">
        <v>56</v>
      </c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6">
        <f>SUM(AK26:AK33)</f>
        <v>0</v>
      </c>
      <c r="AL35" s="53"/>
      <c r="AM35" s="53"/>
      <c r="AN35" s="53"/>
      <c r="AO35" s="57"/>
      <c r="AP35" s="51"/>
      <c r="AQ35" s="51"/>
      <c r="AR35" s="43"/>
      <c r="BE35" s="37"/>
    </row>
    <row r="36" s="2" customFormat="1" ht="6.96" customHeight="1">
      <c r="A36" s="37"/>
      <c r="B36" s="38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43"/>
      <c r="BE36" s="37"/>
    </row>
    <row r="37" s="2" customFormat="1" ht="6.96" customHeight="1">
      <c r="A37" s="37"/>
      <c r="B37" s="58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43"/>
      <c r="BE37" s="37"/>
    </row>
    <row r="41" s="2" customFormat="1" ht="6.96" customHeight="1">
      <c r="A41" s="37"/>
      <c r="B41" s="60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43"/>
      <c r="BE41" s="37"/>
    </row>
    <row r="42" s="2" customFormat="1" ht="24.96" customHeight="1">
      <c r="A42" s="37"/>
      <c r="B42" s="38"/>
      <c r="C42" s="21" t="s">
        <v>57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43"/>
      <c r="BE42" s="37"/>
    </row>
    <row r="43" s="2" customFormat="1" ht="6.96" customHeight="1">
      <c r="A43" s="37"/>
      <c r="B43" s="38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43"/>
      <c r="BE43" s="37"/>
    </row>
    <row r="44" s="4" customFormat="1" ht="12" customHeight="1">
      <c r="A44" s="4"/>
      <c r="B44" s="62"/>
      <c r="C44" s="30" t="s">
        <v>13</v>
      </c>
      <c r="D44" s="63"/>
      <c r="E44" s="63"/>
      <c r="F44" s="63"/>
      <c r="G44" s="63"/>
      <c r="H44" s="63"/>
      <c r="I44" s="63"/>
      <c r="J44" s="63"/>
      <c r="K44" s="63"/>
      <c r="L44" s="63" t="str">
        <f>K5</f>
        <v>2021006</v>
      </c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4"/>
      <c r="BE44" s="4"/>
    </row>
    <row r="45" s="5" customFormat="1" ht="36.96" customHeight="1">
      <c r="A45" s="5"/>
      <c r="B45" s="65"/>
      <c r="C45" s="66" t="s">
        <v>16</v>
      </c>
      <c r="D45" s="67"/>
      <c r="E45" s="67"/>
      <c r="F45" s="67"/>
      <c r="G45" s="67"/>
      <c r="H45" s="67"/>
      <c r="I45" s="67"/>
      <c r="J45" s="67"/>
      <c r="K45" s="67"/>
      <c r="L45" s="68" t="str">
        <f>K6</f>
        <v>Rekonstrukce kotelny - Střední škola automobilní Kyjov</v>
      </c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  <c r="AL45" s="67"/>
      <c r="AM45" s="67"/>
      <c r="AN45" s="67"/>
      <c r="AO45" s="67"/>
      <c r="AP45" s="67"/>
      <c r="AQ45" s="67"/>
      <c r="AR45" s="69"/>
      <c r="BE45" s="5"/>
    </row>
    <row r="46" s="2" customFormat="1" ht="6.96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43"/>
      <c r="BE46" s="37"/>
    </row>
    <row r="47" s="2" customFormat="1" ht="12" customHeight="1">
      <c r="A47" s="37"/>
      <c r="B47" s="38"/>
      <c r="C47" s="30" t="s">
        <v>22</v>
      </c>
      <c r="D47" s="39"/>
      <c r="E47" s="39"/>
      <c r="F47" s="39"/>
      <c r="G47" s="39"/>
      <c r="H47" s="39"/>
      <c r="I47" s="39"/>
      <c r="J47" s="39"/>
      <c r="K47" s="39"/>
      <c r="L47" s="70" t="str">
        <f>IF(K8="","",K8)</f>
        <v>Kyjov</v>
      </c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0" t="s">
        <v>24</v>
      </c>
      <c r="AJ47" s="39"/>
      <c r="AK47" s="39"/>
      <c r="AL47" s="39"/>
      <c r="AM47" s="71" t="str">
        <f>IF(AN8= "","",AN8)</f>
        <v>4. 5. 2021</v>
      </c>
      <c r="AN47" s="71"/>
      <c r="AO47" s="39"/>
      <c r="AP47" s="39"/>
      <c r="AQ47" s="39"/>
      <c r="AR47" s="43"/>
      <c r="BE47" s="37"/>
    </row>
    <row r="48" s="2" customFormat="1" ht="6.96" customHeight="1">
      <c r="A48" s="37"/>
      <c r="B48" s="38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43"/>
      <c r="BE48" s="37"/>
    </row>
    <row r="49" s="2" customFormat="1" ht="15.15" customHeight="1">
      <c r="A49" s="37"/>
      <c r="B49" s="38"/>
      <c r="C49" s="30" t="s">
        <v>30</v>
      </c>
      <c r="D49" s="39"/>
      <c r="E49" s="39"/>
      <c r="F49" s="39"/>
      <c r="G49" s="39"/>
      <c r="H49" s="39"/>
      <c r="I49" s="39"/>
      <c r="J49" s="39"/>
      <c r="K49" s="39"/>
      <c r="L49" s="63" t="str">
        <f>IF(E11= "","",E11)</f>
        <v xml:space="preserve"> </v>
      </c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0" t="s">
        <v>37</v>
      </c>
      <c r="AJ49" s="39"/>
      <c r="AK49" s="39"/>
      <c r="AL49" s="39"/>
      <c r="AM49" s="72" t="str">
        <f>IF(E17="","",E17)</f>
        <v xml:space="preserve"> </v>
      </c>
      <c r="AN49" s="63"/>
      <c r="AO49" s="63"/>
      <c r="AP49" s="63"/>
      <c r="AQ49" s="39"/>
      <c r="AR49" s="43"/>
      <c r="AS49" s="73" t="s">
        <v>58</v>
      </c>
      <c r="AT49" s="74"/>
      <c r="AU49" s="75"/>
      <c r="AV49" s="75"/>
      <c r="AW49" s="75"/>
      <c r="AX49" s="75"/>
      <c r="AY49" s="75"/>
      <c r="AZ49" s="75"/>
      <c r="BA49" s="75"/>
      <c r="BB49" s="75"/>
      <c r="BC49" s="75"/>
      <c r="BD49" s="76"/>
      <c r="BE49" s="37"/>
    </row>
    <row r="50" s="2" customFormat="1" ht="15.15" customHeight="1">
      <c r="A50" s="37"/>
      <c r="B50" s="38"/>
      <c r="C50" s="30" t="s">
        <v>35</v>
      </c>
      <c r="D50" s="39"/>
      <c r="E50" s="39"/>
      <c r="F50" s="39"/>
      <c r="G50" s="39"/>
      <c r="H50" s="39"/>
      <c r="I50" s="39"/>
      <c r="J50" s="39"/>
      <c r="K50" s="39"/>
      <c r="L50" s="63" t="str">
        <f>IF(E14= "Vyplň údaj","",E14)</f>
        <v/>
      </c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0" t="s">
        <v>39</v>
      </c>
      <c r="AJ50" s="39"/>
      <c r="AK50" s="39"/>
      <c r="AL50" s="39"/>
      <c r="AM50" s="72" t="str">
        <f>IF(E20="","",E20)</f>
        <v>Ing. Jaromír Hošák</v>
      </c>
      <c r="AN50" s="63"/>
      <c r="AO50" s="63"/>
      <c r="AP50" s="63"/>
      <c r="AQ50" s="39"/>
      <c r="AR50" s="43"/>
      <c r="AS50" s="77"/>
      <c r="AT50" s="78"/>
      <c r="AU50" s="79"/>
      <c r="AV50" s="79"/>
      <c r="AW50" s="79"/>
      <c r="AX50" s="79"/>
      <c r="AY50" s="79"/>
      <c r="AZ50" s="79"/>
      <c r="BA50" s="79"/>
      <c r="BB50" s="79"/>
      <c r="BC50" s="79"/>
      <c r="BD50" s="80"/>
      <c r="BE50" s="37"/>
    </row>
    <row r="51" s="2" customFormat="1" ht="10.8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43"/>
      <c r="AS51" s="81"/>
      <c r="AT51" s="82"/>
      <c r="AU51" s="83"/>
      <c r="AV51" s="83"/>
      <c r="AW51" s="83"/>
      <c r="AX51" s="83"/>
      <c r="AY51" s="83"/>
      <c r="AZ51" s="83"/>
      <c r="BA51" s="83"/>
      <c r="BB51" s="83"/>
      <c r="BC51" s="83"/>
      <c r="BD51" s="84"/>
      <c r="BE51" s="37"/>
    </row>
    <row r="52" s="2" customFormat="1" ht="29.28" customHeight="1">
      <c r="A52" s="37"/>
      <c r="B52" s="38"/>
      <c r="C52" s="85" t="s">
        <v>59</v>
      </c>
      <c r="D52" s="86"/>
      <c r="E52" s="86"/>
      <c r="F52" s="86"/>
      <c r="G52" s="86"/>
      <c r="H52" s="87"/>
      <c r="I52" s="88" t="s">
        <v>60</v>
      </c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9" t="s">
        <v>61</v>
      </c>
      <c r="AH52" s="86"/>
      <c r="AI52" s="86"/>
      <c r="AJ52" s="86"/>
      <c r="AK52" s="86"/>
      <c r="AL52" s="86"/>
      <c r="AM52" s="86"/>
      <c r="AN52" s="88" t="s">
        <v>62</v>
      </c>
      <c r="AO52" s="86"/>
      <c r="AP52" s="86"/>
      <c r="AQ52" s="90" t="s">
        <v>63</v>
      </c>
      <c r="AR52" s="43"/>
      <c r="AS52" s="91" t="s">
        <v>64</v>
      </c>
      <c r="AT52" s="92" t="s">
        <v>65</v>
      </c>
      <c r="AU52" s="92" t="s">
        <v>66</v>
      </c>
      <c r="AV52" s="92" t="s">
        <v>67</v>
      </c>
      <c r="AW52" s="92" t="s">
        <v>68</v>
      </c>
      <c r="AX52" s="92" t="s">
        <v>69</v>
      </c>
      <c r="AY52" s="92" t="s">
        <v>70</v>
      </c>
      <c r="AZ52" s="92" t="s">
        <v>71</v>
      </c>
      <c r="BA52" s="92" t="s">
        <v>72</v>
      </c>
      <c r="BB52" s="92" t="s">
        <v>73</v>
      </c>
      <c r="BC52" s="92" t="s">
        <v>74</v>
      </c>
      <c r="BD52" s="93" t="s">
        <v>75</v>
      </c>
      <c r="BE52" s="37"/>
    </row>
    <row r="53" s="2" customFormat="1" ht="10.8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43"/>
      <c r="AS53" s="94"/>
      <c r="AT53" s="95"/>
      <c r="AU53" s="95"/>
      <c r="AV53" s="95"/>
      <c r="AW53" s="95"/>
      <c r="AX53" s="95"/>
      <c r="AY53" s="95"/>
      <c r="AZ53" s="95"/>
      <c r="BA53" s="95"/>
      <c r="BB53" s="95"/>
      <c r="BC53" s="95"/>
      <c r="BD53" s="96"/>
      <c r="BE53" s="37"/>
    </row>
    <row r="54" s="6" customFormat="1" ht="32.4" customHeight="1">
      <c r="A54" s="6"/>
      <c r="B54" s="97"/>
      <c r="C54" s="98" t="s">
        <v>76</v>
      </c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99"/>
      <c r="V54" s="99"/>
      <c r="W54" s="99"/>
      <c r="X54" s="99"/>
      <c r="Y54" s="99"/>
      <c r="Z54" s="99"/>
      <c r="AA54" s="99"/>
      <c r="AB54" s="99"/>
      <c r="AC54" s="99"/>
      <c r="AD54" s="99"/>
      <c r="AE54" s="99"/>
      <c r="AF54" s="99"/>
      <c r="AG54" s="100">
        <f>ROUND(AG55,2)</f>
        <v>0</v>
      </c>
      <c r="AH54" s="100"/>
      <c r="AI54" s="100"/>
      <c r="AJ54" s="100"/>
      <c r="AK54" s="100"/>
      <c r="AL54" s="100"/>
      <c r="AM54" s="100"/>
      <c r="AN54" s="101">
        <f>SUM(AG54,AT54)</f>
        <v>0</v>
      </c>
      <c r="AO54" s="101"/>
      <c r="AP54" s="101"/>
      <c r="AQ54" s="102" t="s">
        <v>32</v>
      </c>
      <c r="AR54" s="103"/>
      <c r="AS54" s="104">
        <f>ROUND(AS55,2)</f>
        <v>0</v>
      </c>
      <c r="AT54" s="105">
        <f>ROUND(SUM(AV54:AW54),2)</f>
        <v>0</v>
      </c>
      <c r="AU54" s="106">
        <f>ROUND(AU55,5)</f>
        <v>0</v>
      </c>
      <c r="AV54" s="105">
        <f>ROUND(AZ54*L29,2)</f>
        <v>0</v>
      </c>
      <c r="AW54" s="105">
        <f>ROUND(BA54*L30,2)</f>
        <v>0</v>
      </c>
      <c r="AX54" s="105">
        <f>ROUND(BB54*L29,2)</f>
        <v>0</v>
      </c>
      <c r="AY54" s="105">
        <f>ROUND(BC54*L30,2)</f>
        <v>0</v>
      </c>
      <c r="AZ54" s="105">
        <f>ROUND(AZ55,2)</f>
        <v>0</v>
      </c>
      <c r="BA54" s="105">
        <f>ROUND(BA55,2)</f>
        <v>0</v>
      </c>
      <c r="BB54" s="105">
        <f>ROUND(BB55,2)</f>
        <v>0</v>
      </c>
      <c r="BC54" s="105">
        <f>ROUND(BC55,2)</f>
        <v>0</v>
      </c>
      <c r="BD54" s="107">
        <f>ROUND(BD55,2)</f>
        <v>0</v>
      </c>
      <c r="BE54" s="6"/>
      <c r="BS54" s="108" t="s">
        <v>77</v>
      </c>
      <c r="BT54" s="108" t="s">
        <v>78</v>
      </c>
      <c r="BU54" s="109" t="s">
        <v>79</v>
      </c>
      <c r="BV54" s="108" t="s">
        <v>80</v>
      </c>
      <c r="BW54" s="108" t="s">
        <v>5</v>
      </c>
      <c r="BX54" s="108" t="s">
        <v>81</v>
      </c>
      <c r="CL54" s="108" t="s">
        <v>19</v>
      </c>
    </row>
    <row r="55" s="7" customFormat="1" ht="24.75" customHeight="1">
      <c r="A55" s="110" t="s">
        <v>82</v>
      </c>
      <c r="B55" s="111"/>
      <c r="C55" s="112"/>
      <c r="D55" s="113" t="s">
        <v>83</v>
      </c>
      <c r="E55" s="113"/>
      <c r="F55" s="113"/>
      <c r="G55" s="113"/>
      <c r="H55" s="113"/>
      <c r="I55" s="114"/>
      <c r="J55" s="113" t="s">
        <v>84</v>
      </c>
      <c r="K55" s="113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113"/>
      <c r="AF55" s="113"/>
      <c r="AG55" s="115">
        <f>'ReKot_SSA - Vyt+VPl+Vzt'!J30</f>
        <v>0</v>
      </c>
      <c r="AH55" s="114"/>
      <c r="AI55" s="114"/>
      <c r="AJ55" s="114"/>
      <c r="AK55" s="114"/>
      <c r="AL55" s="114"/>
      <c r="AM55" s="114"/>
      <c r="AN55" s="115">
        <f>SUM(AG55,AT55)</f>
        <v>0</v>
      </c>
      <c r="AO55" s="114"/>
      <c r="AP55" s="114"/>
      <c r="AQ55" s="116" t="s">
        <v>85</v>
      </c>
      <c r="AR55" s="117"/>
      <c r="AS55" s="118">
        <v>0</v>
      </c>
      <c r="AT55" s="119">
        <f>ROUND(SUM(AV55:AW55),2)</f>
        <v>0</v>
      </c>
      <c r="AU55" s="120">
        <f>'ReKot_SSA - Vyt+VPl+Vzt'!P95</f>
        <v>0</v>
      </c>
      <c r="AV55" s="119">
        <f>'ReKot_SSA - Vyt+VPl+Vzt'!J33</f>
        <v>0</v>
      </c>
      <c r="AW55" s="119">
        <f>'ReKot_SSA - Vyt+VPl+Vzt'!J34</f>
        <v>0</v>
      </c>
      <c r="AX55" s="119">
        <f>'ReKot_SSA - Vyt+VPl+Vzt'!J35</f>
        <v>0</v>
      </c>
      <c r="AY55" s="119">
        <f>'ReKot_SSA - Vyt+VPl+Vzt'!J36</f>
        <v>0</v>
      </c>
      <c r="AZ55" s="119">
        <f>'ReKot_SSA - Vyt+VPl+Vzt'!F33</f>
        <v>0</v>
      </c>
      <c r="BA55" s="119">
        <f>'ReKot_SSA - Vyt+VPl+Vzt'!F34</f>
        <v>0</v>
      </c>
      <c r="BB55" s="119">
        <f>'ReKot_SSA - Vyt+VPl+Vzt'!F35</f>
        <v>0</v>
      </c>
      <c r="BC55" s="119">
        <f>'ReKot_SSA - Vyt+VPl+Vzt'!F36</f>
        <v>0</v>
      </c>
      <c r="BD55" s="121">
        <f>'ReKot_SSA - Vyt+VPl+Vzt'!F37</f>
        <v>0</v>
      </c>
      <c r="BE55" s="7"/>
      <c r="BT55" s="122" t="s">
        <v>86</v>
      </c>
      <c r="BV55" s="122" t="s">
        <v>80</v>
      </c>
      <c r="BW55" s="122" t="s">
        <v>87</v>
      </c>
      <c r="BX55" s="122" t="s">
        <v>5</v>
      </c>
      <c r="CL55" s="122" t="s">
        <v>19</v>
      </c>
      <c r="CM55" s="122" t="s">
        <v>88</v>
      </c>
    </row>
    <row r="56" s="2" customFormat="1" ht="30" customHeight="1">
      <c r="A56" s="37"/>
      <c r="B56" s="38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43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</row>
    <row r="57" s="2" customFormat="1" ht="6.96" customHeight="1">
      <c r="A57" s="37"/>
      <c r="B57" s="58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43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</row>
  </sheetData>
  <sheetProtection sheet="1" formatColumns="0" formatRows="0" objects="1" scenarios="1" spinCount="100000" saltValue="RZ4xbE51ol+qSqK2THaSJHx4WmxhGd7monvXyZFXDmX6EWnq1X9mLIrRfa13nJGoEqWZFQoO8tL6ZoXK4BBIxQ==" hashValue="1WQ402mL/Ncw8nZ8IrynSkjJYmB2yaTdeUtRxEobX8g4hyS+X51/43VUjlq83+VBO+6k7qi0R5GZ8HY1cAk7PQ==" algorithmName="SHA-512" password="CC35"/>
  <mergeCells count="42"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AR2:BE2"/>
  </mergeCells>
  <hyperlinks>
    <hyperlink ref="A55" location="'ReKot_SSA - Vyt+VPl+Vzt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87</v>
      </c>
    </row>
    <row r="3" s="1" customFormat="1" ht="6.96" customHeight="1">
      <c r="B3" s="123"/>
      <c r="C3" s="124"/>
      <c r="D3" s="124"/>
      <c r="E3" s="124"/>
      <c r="F3" s="124"/>
      <c r="G3" s="124"/>
      <c r="H3" s="124"/>
      <c r="I3" s="124"/>
      <c r="J3" s="124"/>
      <c r="K3" s="124"/>
      <c r="L3" s="18"/>
      <c r="AT3" s="15" t="s">
        <v>88</v>
      </c>
    </row>
    <row r="4" s="1" customFormat="1" ht="24.96" customHeight="1">
      <c r="B4" s="18"/>
      <c r="D4" s="125" t="s">
        <v>89</v>
      </c>
      <c r="L4" s="18"/>
      <c r="M4" s="126" t="s">
        <v>10</v>
      </c>
      <c r="AT4" s="15" t="s">
        <v>4</v>
      </c>
    </row>
    <row r="5" s="1" customFormat="1" ht="6.96" customHeight="1">
      <c r="B5" s="18"/>
      <c r="L5" s="18"/>
    </row>
    <row r="6" s="1" customFormat="1" ht="12" customHeight="1">
      <c r="B6" s="18"/>
      <c r="D6" s="127" t="s">
        <v>16</v>
      </c>
      <c r="L6" s="18"/>
    </row>
    <row r="7" s="1" customFormat="1" ht="16.5" customHeight="1">
      <c r="B7" s="18"/>
      <c r="E7" s="128" t="str">
        <f>'Rekapitulace stavby'!K6</f>
        <v>Rekonstrukce kotelny - Střední škola automobilní Kyjov</v>
      </c>
      <c r="F7" s="127"/>
      <c r="G7" s="127"/>
      <c r="H7" s="127"/>
      <c r="L7" s="18"/>
    </row>
    <row r="8" s="2" customFormat="1" ht="12" customHeight="1">
      <c r="A8" s="37"/>
      <c r="B8" s="43"/>
      <c r="C8" s="37"/>
      <c r="D8" s="127" t="s">
        <v>90</v>
      </c>
      <c r="E8" s="37"/>
      <c r="F8" s="37"/>
      <c r="G8" s="37"/>
      <c r="H8" s="37"/>
      <c r="I8" s="37"/>
      <c r="J8" s="37"/>
      <c r="K8" s="37"/>
      <c r="L8" s="129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30" t="s">
        <v>91</v>
      </c>
      <c r="F9" s="37"/>
      <c r="G9" s="37"/>
      <c r="H9" s="37"/>
      <c r="I9" s="37"/>
      <c r="J9" s="37"/>
      <c r="K9" s="37"/>
      <c r="L9" s="129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129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27" t="s">
        <v>18</v>
      </c>
      <c r="E11" s="37"/>
      <c r="F11" s="131" t="s">
        <v>19</v>
      </c>
      <c r="G11" s="37"/>
      <c r="H11" s="37"/>
      <c r="I11" s="127" t="s">
        <v>20</v>
      </c>
      <c r="J11" s="131" t="s">
        <v>32</v>
      </c>
      <c r="K11" s="37"/>
      <c r="L11" s="129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27" t="s">
        <v>22</v>
      </c>
      <c r="E12" s="37"/>
      <c r="F12" s="131" t="s">
        <v>23</v>
      </c>
      <c r="G12" s="37"/>
      <c r="H12" s="37"/>
      <c r="I12" s="127" t="s">
        <v>24</v>
      </c>
      <c r="J12" s="132" t="str">
        <f>'Rekapitulace stavby'!AN8</f>
        <v>4. 5. 2021</v>
      </c>
      <c r="K12" s="37"/>
      <c r="L12" s="129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129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27" t="s">
        <v>30</v>
      </c>
      <c r="E14" s="37"/>
      <c r="F14" s="37"/>
      <c r="G14" s="37"/>
      <c r="H14" s="37"/>
      <c r="I14" s="127" t="s">
        <v>31</v>
      </c>
      <c r="J14" s="131" t="str">
        <f>IF('Rekapitulace stavby'!AN10="","",'Rekapitulace stavby'!AN10)</f>
        <v/>
      </c>
      <c r="K14" s="37"/>
      <c r="L14" s="129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31" t="str">
        <f>IF('Rekapitulace stavby'!E11="","",'Rekapitulace stavby'!E11)</f>
        <v xml:space="preserve"> </v>
      </c>
      <c r="F15" s="37"/>
      <c r="G15" s="37"/>
      <c r="H15" s="37"/>
      <c r="I15" s="127" t="s">
        <v>34</v>
      </c>
      <c r="J15" s="131" t="str">
        <f>IF('Rekapitulace stavby'!AN11="","",'Rekapitulace stavby'!AN11)</f>
        <v/>
      </c>
      <c r="K15" s="37"/>
      <c r="L15" s="129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129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27" t="s">
        <v>35</v>
      </c>
      <c r="E17" s="37"/>
      <c r="F17" s="37"/>
      <c r="G17" s="37"/>
      <c r="H17" s="37"/>
      <c r="I17" s="127" t="s">
        <v>31</v>
      </c>
      <c r="J17" s="31" t="str">
        <f>'Rekapitulace stavby'!AN13</f>
        <v>Vyplň údaj</v>
      </c>
      <c r="K17" s="37"/>
      <c r="L17" s="129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1" t="str">
        <f>'Rekapitulace stavby'!E14</f>
        <v>Vyplň údaj</v>
      </c>
      <c r="F18" s="131"/>
      <c r="G18" s="131"/>
      <c r="H18" s="131"/>
      <c r="I18" s="127" t="s">
        <v>34</v>
      </c>
      <c r="J18" s="31" t="str">
        <f>'Rekapitulace stavby'!AN14</f>
        <v>Vyplň údaj</v>
      </c>
      <c r="K18" s="37"/>
      <c r="L18" s="129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129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27" t="s">
        <v>37</v>
      </c>
      <c r="E20" s="37"/>
      <c r="F20" s="37"/>
      <c r="G20" s="37"/>
      <c r="H20" s="37"/>
      <c r="I20" s="127" t="s">
        <v>31</v>
      </c>
      <c r="J20" s="131" t="s">
        <v>40</v>
      </c>
      <c r="K20" s="37"/>
      <c r="L20" s="129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31" t="s">
        <v>41</v>
      </c>
      <c r="F21" s="37"/>
      <c r="G21" s="37"/>
      <c r="H21" s="37"/>
      <c r="I21" s="127" t="s">
        <v>34</v>
      </c>
      <c r="J21" s="131" t="s">
        <v>32</v>
      </c>
      <c r="K21" s="37"/>
      <c r="L21" s="129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129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27" t="s">
        <v>39</v>
      </c>
      <c r="E23" s="37"/>
      <c r="F23" s="37"/>
      <c r="G23" s="37"/>
      <c r="H23" s="37"/>
      <c r="I23" s="127" t="s">
        <v>31</v>
      </c>
      <c r="J23" s="131" t="s">
        <v>40</v>
      </c>
      <c r="K23" s="37"/>
      <c r="L23" s="129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31" t="s">
        <v>41</v>
      </c>
      <c r="F24" s="37"/>
      <c r="G24" s="37"/>
      <c r="H24" s="37"/>
      <c r="I24" s="127" t="s">
        <v>34</v>
      </c>
      <c r="J24" s="131" t="s">
        <v>32</v>
      </c>
      <c r="K24" s="37"/>
      <c r="L24" s="129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129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27" t="s">
        <v>42</v>
      </c>
      <c r="E26" s="37"/>
      <c r="F26" s="37"/>
      <c r="G26" s="37"/>
      <c r="H26" s="37"/>
      <c r="I26" s="37"/>
      <c r="J26" s="37"/>
      <c r="K26" s="37"/>
      <c r="L26" s="129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33"/>
      <c r="B27" s="134"/>
      <c r="C27" s="133"/>
      <c r="D27" s="133"/>
      <c r="E27" s="135" t="s">
        <v>32</v>
      </c>
      <c r="F27" s="135"/>
      <c r="G27" s="135"/>
      <c r="H27" s="135"/>
      <c r="I27" s="133"/>
      <c r="J27" s="133"/>
      <c r="K27" s="133"/>
      <c r="L27" s="136"/>
      <c r="S27" s="133"/>
      <c r="T27" s="133"/>
      <c r="U27" s="133"/>
      <c r="V27" s="133"/>
      <c r="W27" s="133"/>
      <c r="X27" s="133"/>
      <c r="Y27" s="133"/>
      <c r="Z27" s="133"/>
      <c r="AA27" s="133"/>
      <c r="AB27" s="133"/>
      <c r="AC27" s="133"/>
      <c r="AD27" s="133"/>
      <c r="AE27" s="133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129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37"/>
      <c r="E29" s="137"/>
      <c r="F29" s="137"/>
      <c r="G29" s="137"/>
      <c r="H29" s="137"/>
      <c r="I29" s="137"/>
      <c r="J29" s="137"/>
      <c r="K29" s="137"/>
      <c r="L29" s="129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38" t="s">
        <v>44</v>
      </c>
      <c r="E30" s="37"/>
      <c r="F30" s="37"/>
      <c r="G30" s="37"/>
      <c r="H30" s="37"/>
      <c r="I30" s="37"/>
      <c r="J30" s="139">
        <f>ROUND(J95, 2)</f>
        <v>0</v>
      </c>
      <c r="K30" s="37"/>
      <c r="L30" s="129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37"/>
      <c r="E31" s="137"/>
      <c r="F31" s="137"/>
      <c r="G31" s="137"/>
      <c r="H31" s="137"/>
      <c r="I31" s="137"/>
      <c r="J31" s="137"/>
      <c r="K31" s="137"/>
      <c r="L31" s="129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40" t="s">
        <v>46</v>
      </c>
      <c r="G32" s="37"/>
      <c r="H32" s="37"/>
      <c r="I32" s="140" t="s">
        <v>45</v>
      </c>
      <c r="J32" s="140" t="s">
        <v>47</v>
      </c>
      <c r="K32" s="37"/>
      <c r="L32" s="129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41" t="s">
        <v>48</v>
      </c>
      <c r="E33" s="127" t="s">
        <v>49</v>
      </c>
      <c r="F33" s="142">
        <f>ROUND((SUM(BE95:BE450)),  2)</f>
        <v>0</v>
      </c>
      <c r="G33" s="37"/>
      <c r="H33" s="37"/>
      <c r="I33" s="143">
        <v>0.20999999999999999</v>
      </c>
      <c r="J33" s="142">
        <f>ROUND(((SUM(BE95:BE450))*I33),  2)</f>
        <v>0</v>
      </c>
      <c r="K33" s="37"/>
      <c r="L33" s="129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27" t="s">
        <v>50</v>
      </c>
      <c r="F34" s="142">
        <f>ROUND((SUM(BF95:BF450)),  2)</f>
        <v>0</v>
      </c>
      <c r="G34" s="37"/>
      <c r="H34" s="37"/>
      <c r="I34" s="143">
        <v>0.14999999999999999</v>
      </c>
      <c r="J34" s="142">
        <f>ROUND(((SUM(BF95:BF450))*I34),  2)</f>
        <v>0</v>
      </c>
      <c r="K34" s="37"/>
      <c r="L34" s="129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27" t="s">
        <v>51</v>
      </c>
      <c r="F35" s="142">
        <f>ROUND((SUM(BG95:BG450)),  2)</f>
        <v>0</v>
      </c>
      <c r="G35" s="37"/>
      <c r="H35" s="37"/>
      <c r="I35" s="143">
        <v>0.20999999999999999</v>
      </c>
      <c r="J35" s="142">
        <f>0</f>
        <v>0</v>
      </c>
      <c r="K35" s="37"/>
      <c r="L35" s="129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27" t="s">
        <v>52</v>
      </c>
      <c r="F36" s="142">
        <f>ROUND((SUM(BH95:BH450)),  2)</f>
        <v>0</v>
      </c>
      <c r="G36" s="37"/>
      <c r="H36" s="37"/>
      <c r="I36" s="143">
        <v>0.14999999999999999</v>
      </c>
      <c r="J36" s="142">
        <f>0</f>
        <v>0</v>
      </c>
      <c r="K36" s="37"/>
      <c r="L36" s="129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27" t="s">
        <v>53</v>
      </c>
      <c r="F37" s="142">
        <f>ROUND((SUM(BI95:BI450)),  2)</f>
        <v>0</v>
      </c>
      <c r="G37" s="37"/>
      <c r="H37" s="37"/>
      <c r="I37" s="143">
        <v>0</v>
      </c>
      <c r="J37" s="142">
        <f>0</f>
        <v>0</v>
      </c>
      <c r="K37" s="37"/>
      <c r="L37" s="129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129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44"/>
      <c r="D39" s="145" t="s">
        <v>54</v>
      </c>
      <c r="E39" s="146"/>
      <c r="F39" s="146"/>
      <c r="G39" s="147" t="s">
        <v>55</v>
      </c>
      <c r="H39" s="148" t="s">
        <v>56</v>
      </c>
      <c r="I39" s="146"/>
      <c r="J39" s="149">
        <f>SUM(J30:J37)</f>
        <v>0</v>
      </c>
      <c r="K39" s="150"/>
      <c r="L39" s="129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151"/>
      <c r="C40" s="152"/>
      <c r="D40" s="152"/>
      <c r="E40" s="152"/>
      <c r="F40" s="152"/>
      <c r="G40" s="152"/>
      <c r="H40" s="152"/>
      <c r="I40" s="152"/>
      <c r="J40" s="152"/>
      <c r="K40" s="152"/>
      <c r="L40" s="129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4" s="2" customFormat="1" ht="6.96" customHeight="1">
      <c r="A44" s="37"/>
      <c r="B44" s="153"/>
      <c r="C44" s="154"/>
      <c r="D44" s="154"/>
      <c r="E44" s="154"/>
      <c r="F44" s="154"/>
      <c r="G44" s="154"/>
      <c r="H44" s="154"/>
      <c r="I44" s="154"/>
      <c r="J44" s="154"/>
      <c r="K44" s="154"/>
      <c r="L44" s="129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="2" customFormat="1" ht="24.96" customHeight="1">
      <c r="A45" s="37"/>
      <c r="B45" s="38"/>
      <c r="C45" s="21" t="s">
        <v>92</v>
      </c>
      <c r="D45" s="39"/>
      <c r="E45" s="39"/>
      <c r="F45" s="39"/>
      <c r="G45" s="39"/>
      <c r="H45" s="39"/>
      <c r="I45" s="39"/>
      <c r="J45" s="39"/>
      <c r="K45" s="39"/>
      <c r="L45" s="129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</row>
    <row r="46" s="2" customFormat="1" ht="6.96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129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="2" customFormat="1" ht="12" customHeight="1">
      <c r="A47" s="37"/>
      <c r="B47" s="38"/>
      <c r="C47" s="30" t="s">
        <v>16</v>
      </c>
      <c r="D47" s="39"/>
      <c r="E47" s="39"/>
      <c r="F47" s="39"/>
      <c r="G47" s="39"/>
      <c r="H47" s="39"/>
      <c r="I47" s="39"/>
      <c r="J47" s="39"/>
      <c r="K47" s="39"/>
      <c r="L47" s="129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="2" customFormat="1" ht="16.5" customHeight="1">
      <c r="A48" s="37"/>
      <c r="B48" s="38"/>
      <c r="C48" s="39"/>
      <c r="D48" s="39"/>
      <c r="E48" s="155" t="str">
        <f>E7</f>
        <v>Rekonstrukce kotelny - Střední škola automobilní Kyjov</v>
      </c>
      <c r="F48" s="30"/>
      <c r="G48" s="30"/>
      <c r="H48" s="30"/>
      <c r="I48" s="39"/>
      <c r="J48" s="39"/>
      <c r="K48" s="39"/>
      <c r="L48" s="129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="2" customFormat="1" ht="12" customHeight="1">
      <c r="A49" s="37"/>
      <c r="B49" s="38"/>
      <c r="C49" s="30" t="s">
        <v>90</v>
      </c>
      <c r="D49" s="39"/>
      <c r="E49" s="39"/>
      <c r="F49" s="39"/>
      <c r="G49" s="39"/>
      <c r="H49" s="39"/>
      <c r="I49" s="39"/>
      <c r="J49" s="39"/>
      <c r="K49" s="39"/>
      <c r="L49" s="129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="2" customFormat="1" ht="16.5" customHeight="1">
      <c r="A50" s="37"/>
      <c r="B50" s="38"/>
      <c r="C50" s="39"/>
      <c r="D50" s="39"/>
      <c r="E50" s="68" t="str">
        <f>E9</f>
        <v>ReKot_SSA - Vyt+VPl+Vzt</v>
      </c>
      <c r="F50" s="39"/>
      <c r="G50" s="39"/>
      <c r="H50" s="39"/>
      <c r="I50" s="39"/>
      <c r="J50" s="39"/>
      <c r="K50" s="39"/>
      <c r="L50" s="129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="2" customFormat="1" ht="6.96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129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</row>
    <row r="52" s="2" customFormat="1" ht="12" customHeight="1">
      <c r="A52" s="37"/>
      <c r="B52" s="38"/>
      <c r="C52" s="30" t="s">
        <v>22</v>
      </c>
      <c r="D52" s="39"/>
      <c r="E52" s="39"/>
      <c r="F52" s="25" t="str">
        <f>F12</f>
        <v>Kyjov</v>
      </c>
      <c r="G52" s="39"/>
      <c r="H52" s="39"/>
      <c r="I52" s="30" t="s">
        <v>24</v>
      </c>
      <c r="J52" s="71" t="str">
        <f>IF(J12="","",J12)</f>
        <v>4. 5. 2021</v>
      </c>
      <c r="K52" s="39"/>
      <c r="L52" s="129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="2" customFormat="1" ht="6.96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129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="2" customFormat="1" ht="15.15" customHeight="1">
      <c r="A54" s="37"/>
      <c r="B54" s="38"/>
      <c r="C54" s="30" t="s">
        <v>30</v>
      </c>
      <c r="D54" s="39"/>
      <c r="E54" s="39"/>
      <c r="F54" s="25" t="str">
        <f>E15</f>
        <v xml:space="preserve"> </v>
      </c>
      <c r="G54" s="39"/>
      <c r="H54" s="39"/>
      <c r="I54" s="30" t="s">
        <v>37</v>
      </c>
      <c r="J54" s="35" t="str">
        <f>E21</f>
        <v>Ing. Jaromír Hošák</v>
      </c>
      <c r="K54" s="39"/>
      <c r="L54" s="129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="2" customFormat="1" ht="15.15" customHeight="1">
      <c r="A55" s="37"/>
      <c r="B55" s="38"/>
      <c r="C55" s="30" t="s">
        <v>35</v>
      </c>
      <c r="D55" s="39"/>
      <c r="E55" s="39"/>
      <c r="F55" s="25" t="str">
        <f>IF(E18="","",E18)</f>
        <v>Vyplň údaj</v>
      </c>
      <c r="G55" s="39"/>
      <c r="H55" s="39"/>
      <c r="I55" s="30" t="s">
        <v>39</v>
      </c>
      <c r="J55" s="35" t="str">
        <f>E24</f>
        <v>Ing. Jaromír Hošák</v>
      </c>
      <c r="K55" s="39"/>
      <c r="L55" s="129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="2" customFormat="1" ht="10.32" customHeight="1">
      <c r="A56" s="37"/>
      <c r="B56" s="38"/>
      <c r="C56" s="39"/>
      <c r="D56" s="39"/>
      <c r="E56" s="39"/>
      <c r="F56" s="39"/>
      <c r="G56" s="39"/>
      <c r="H56" s="39"/>
      <c r="I56" s="39"/>
      <c r="J56" s="39"/>
      <c r="K56" s="39"/>
      <c r="L56" s="129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="2" customFormat="1" ht="29.28" customHeight="1">
      <c r="A57" s="37"/>
      <c r="B57" s="38"/>
      <c r="C57" s="156" t="s">
        <v>93</v>
      </c>
      <c r="D57" s="157"/>
      <c r="E57" s="157"/>
      <c r="F57" s="157"/>
      <c r="G57" s="157"/>
      <c r="H57" s="157"/>
      <c r="I57" s="157"/>
      <c r="J57" s="158" t="s">
        <v>94</v>
      </c>
      <c r="K57" s="157"/>
      <c r="L57" s="129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="2" customFormat="1" ht="10.32" customHeight="1">
      <c r="A58" s="37"/>
      <c r="B58" s="38"/>
      <c r="C58" s="39"/>
      <c r="D58" s="39"/>
      <c r="E58" s="39"/>
      <c r="F58" s="39"/>
      <c r="G58" s="39"/>
      <c r="H58" s="39"/>
      <c r="I58" s="39"/>
      <c r="J58" s="39"/>
      <c r="K58" s="39"/>
      <c r="L58" s="129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="2" customFormat="1" ht="22.8" customHeight="1">
      <c r="A59" s="37"/>
      <c r="B59" s="38"/>
      <c r="C59" s="159" t="s">
        <v>76</v>
      </c>
      <c r="D59" s="39"/>
      <c r="E59" s="39"/>
      <c r="F59" s="39"/>
      <c r="G59" s="39"/>
      <c r="H59" s="39"/>
      <c r="I59" s="39"/>
      <c r="J59" s="101">
        <f>J95</f>
        <v>0</v>
      </c>
      <c r="K59" s="39"/>
      <c r="L59" s="129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U59" s="15" t="s">
        <v>95</v>
      </c>
    </row>
    <row r="60" s="9" customFormat="1" ht="24.96" customHeight="1">
      <c r="A60" s="9"/>
      <c r="B60" s="160"/>
      <c r="C60" s="161"/>
      <c r="D60" s="162" t="s">
        <v>96</v>
      </c>
      <c r="E60" s="163"/>
      <c r="F60" s="163"/>
      <c r="G60" s="163"/>
      <c r="H60" s="163"/>
      <c r="I60" s="163"/>
      <c r="J60" s="164">
        <f>J96</f>
        <v>0</v>
      </c>
      <c r="K60" s="161"/>
      <c r="L60" s="165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66"/>
      <c r="C61" s="167"/>
      <c r="D61" s="168" t="s">
        <v>97</v>
      </c>
      <c r="E61" s="169"/>
      <c r="F61" s="169"/>
      <c r="G61" s="169"/>
      <c r="H61" s="169"/>
      <c r="I61" s="169"/>
      <c r="J61" s="170">
        <f>J97</f>
        <v>0</v>
      </c>
      <c r="K61" s="167"/>
      <c r="L61" s="171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66"/>
      <c r="C62" s="167"/>
      <c r="D62" s="168" t="s">
        <v>98</v>
      </c>
      <c r="E62" s="169"/>
      <c r="F62" s="169"/>
      <c r="G62" s="169"/>
      <c r="H62" s="169"/>
      <c r="I62" s="169"/>
      <c r="J62" s="170">
        <f>J127</f>
        <v>0</v>
      </c>
      <c r="K62" s="167"/>
      <c r="L62" s="171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66"/>
      <c r="C63" s="167"/>
      <c r="D63" s="168" t="s">
        <v>99</v>
      </c>
      <c r="E63" s="169"/>
      <c r="F63" s="169"/>
      <c r="G63" s="169"/>
      <c r="H63" s="169"/>
      <c r="I63" s="169"/>
      <c r="J63" s="170">
        <f>J135</f>
        <v>0</v>
      </c>
      <c r="K63" s="167"/>
      <c r="L63" s="171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66"/>
      <c r="C64" s="167"/>
      <c r="D64" s="168" t="s">
        <v>100</v>
      </c>
      <c r="E64" s="169"/>
      <c r="F64" s="169"/>
      <c r="G64" s="169"/>
      <c r="H64" s="169"/>
      <c r="I64" s="169"/>
      <c r="J64" s="170">
        <f>J189</f>
        <v>0</v>
      </c>
      <c r="K64" s="167"/>
      <c r="L64" s="171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66"/>
      <c r="C65" s="167"/>
      <c r="D65" s="168" t="s">
        <v>101</v>
      </c>
      <c r="E65" s="169"/>
      <c r="F65" s="169"/>
      <c r="G65" s="169"/>
      <c r="H65" s="169"/>
      <c r="I65" s="169"/>
      <c r="J65" s="170">
        <f>J212</f>
        <v>0</v>
      </c>
      <c r="K65" s="167"/>
      <c r="L65" s="171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66"/>
      <c r="C66" s="167"/>
      <c r="D66" s="168" t="s">
        <v>102</v>
      </c>
      <c r="E66" s="169"/>
      <c r="F66" s="169"/>
      <c r="G66" s="169"/>
      <c r="H66" s="169"/>
      <c r="I66" s="169"/>
      <c r="J66" s="170">
        <f>J231</f>
        <v>0</v>
      </c>
      <c r="K66" s="167"/>
      <c r="L66" s="171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66"/>
      <c r="C67" s="167"/>
      <c r="D67" s="168" t="s">
        <v>103</v>
      </c>
      <c r="E67" s="169"/>
      <c r="F67" s="169"/>
      <c r="G67" s="169"/>
      <c r="H67" s="169"/>
      <c r="I67" s="169"/>
      <c r="J67" s="170">
        <f>J257</f>
        <v>0</v>
      </c>
      <c r="K67" s="167"/>
      <c r="L67" s="171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66"/>
      <c r="C68" s="167"/>
      <c r="D68" s="168" t="s">
        <v>104</v>
      </c>
      <c r="E68" s="169"/>
      <c r="F68" s="169"/>
      <c r="G68" s="169"/>
      <c r="H68" s="169"/>
      <c r="I68" s="169"/>
      <c r="J68" s="170">
        <f>J298</f>
        <v>0</v>
      </c>
      <c r="K68" s="167"/>
      <c r="L68" s="171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66"/>
      <c r="C69" s="167"/>
      <c r="D69" s="168" t="s">
        <v>105</v>
      </c>
      <c r="E69" s="169"/>
      <c r="F69" s="169"/>
      <c r="G69" s="169"/>
      <c r="H69" s="169"/>
      <c r="I69" s="169"/>
      <c r="J69" s="170">
        <f>J332</f>
        <v>0</v>
      </c>
      <c r="K69" s="167"/>
      <c r="L69" s="171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66"/>
      <c r="C70" s="167"/>
      <c r="D70" s="168" t="s">
        <v>106</v>
      </c>
      <c r="E70" s="169"/>
      <c r="F70" s="169"/>
      <c r="G70" s="169"/>
      <c r="H70" s="169"/>
      <c r="I70" s="169"/>
      <c r="J70" s="170">
        <f>J406</f>
        <v>0</v>
      </c>
      <c r="K70" s="167"/>
      <c r="L70" s="171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66"/>
      <c r="C71" s="167"/>
      <c r="D71" s="168" t="s">
        <v>107</v>
      </c>
      <c r="E71" s="169"/>
      <c r="F71" s="169"/>
      <c r="G71" s="169"/>
      <c r="H71" s="169"/>
      <c r="I71" s="169"/>
      <c r="J71" s="170">
        <f>J410</f>
        <v>0</v>
      </c>
      <c r="K71" s="167"/>
      <c r="L71" s="171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66"/>
      <c r="C72" s="167"/>
      <c r="D72" s="168" t="s">
        <v>108</v>
      </c>
      <c r="E72" s="169"/>
      <c r="F72" s="169"/>
      <c r="G72" s="169"/>
      <c r="H72" s="169"/>
      <c r="I72" s="169"/>
      <c r="J72" s="170">
        <f>J418</f>
        <v>0</v>
      </c>
      <c r="K72" s="167"/>
      <c r="L72" s="171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66"/>
      <c r="C73" s="167"/>
      <c r="D73" s="168" t="s">
        <v>109</v>
      </c>
      <c r="E73" s="169"/>
      <c r="F73" s="169"/>
      <c r="G73" s="169"/>
      <c r="H73" s="169"/>
      <c r="I73" s="169"/>
      <c r="J73" s="170">
        <f>J424</f>
        <v>0</v>
      </c>
      <c r="K73" s="167"/>
      <c r="L73" s="171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9" customFormat="1" ht="24.96" customHeight="1">
      <c r="A74" s="9"/>
      <c r="B74" s="160"/>
      <c r="C74" s="161"/>
      <c r="D74" s="162" t="s">
        <v>110</v>
      </c>
      <c r="E74" s="163"/>
      <c r="F74" s="163"/>
      <c r="G74" s="163"/>
      <c r="H74" s="163"/>
      <c r="I74" s="163"/>
      <c r="J74" s="164">
        <f>J434</f>
        <v>0</v>
      </c>
      <c r="K74" s="161"/>
      <c r="L74" s="165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</row>
    <row r="75" s="9" customFormat="1" ht="24.96" customHeight="1">
      <c r="A75" s="9"/>
      <c r="B75" s="160"/>
      <c r="C75" s="161"/>
      <c r="D75" s="162" t="s">
        <v>111</v>
      </c>
      <c r="E75" s="163"/>
      <c r="F75" s="163"/>
      <c r="G75" s="163"/>
      <c r="H75" s="163"/>
      <c r="I75" s="163"/>
      <c r="J75" s="164">
        <f>J439</f>
        <v>0</v>
      </c>
      <c r="K75" s="161"/>
      <c r="L75" s="165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</row>
    <row r="76" s="2" customFormat="1" ht="21.84" customHeight="1">
      <c r="A76" s="37"/>
      <c r="B76" s="38"/>
      <c r="C76" s="39"/>
      <c r="D76" s="39"/>
      <c r="E76" s="39"/>
      <c r="F76" s="39"/>
      <c r="G76" s="39"/>
      <c r="H76" s="39"/>
      <c r="I76" s="39"/>
      <c r="J76" s="39"/>
      <c r="K76" s="39"/>
      <c r="L76" s="129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6.96" customHeight="1">
      <c r="A77" s="37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129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60"/>
      <c r="C81" s="61"/>
      <c r="D81" s="61"/>
      <c r="E81" s="61"/>
      <c r="F81" s="61"/>
      <c r="G81" s="61"/>
      <c r="H81" s="61"/>
      <c r="I81" s="61"/>
      <c r="J81" s="61"/>
      <c r="K81" s="61"/>
      <c r="L81" s="129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1" t="s">
        <v>112</v>
      </c>
      <c r="D82" s="39"/>
      <c r="E82" s="39"/>
      <c r="F82" s="39"/>
      <c r="G82" s="39"/>
      <c r="H82" s="39"/>
      <c r="I82" s="39"/>
      <c r="J82" s="39"/>
      <c r="K82" s="39"/>
      <c r="L82" s="129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129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0" t="s">
        <v>16</v>
      </c>
      <c r="D84" s="39"/>
      <c r="E84" s="39"/>
      <c r="F84" s="39"/>
      <c r="G84" s="39"/>
      <c r="H84" s="39"/>
      <c r="I84" s="39"/>
      <c r="J84" s="39"/>
      <c r="K84" s="39"/>
      <c r="L84" s="129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155" t="str">
        <f>E7</f>
        <v>Rekonstrukce kotelny - Střední škola automobilní Kyjov</v>
      </c>
      <c r="F85" s="30"/>
      <c r="G85" s="30"/>
      <c r="H85" s="30"/>
      <c r="I85" s="39"/>
      <c r="J85" s="39"/>
      <c r="K85" s="39"/>
      <c r="L85" s="129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0" t="s">
        <v>90</v>
      </c>
      <c r="D86" s="39"/>
      <c r="E86" s="39"/>
      <c r="F86" s="39"/>
      <c r="G86" s="39"/>
      <c r="H86" s="39"/>
      <c r="I86" s="39"/>
      <c r="J86" s="39"/>
      <c r="K86" s="39"/>
      <c r="L86" s="129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68" t="str">
        <f>E9</f>
        <v>ReKot_SSA - Vyt+VPl+Vzt</v>
      </c>
      <c r="F87" s="39"/>
      <c r="G87" s="39"/>
      <c r="H87" s="39"/>
      <c r="I87" s="39"/>
      <c r="J87" s="39"/>
      <c r="K87" s="39"/>
      <c r="L87" s="129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129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0" t="s">
        <v>22</v>
      </c>
      <c r="D89" s="39"/>
      <c r="E89" s="39"/>
      <c r="F89" s="25" t="str">
        <f>F12</f>
        <v>Kyjov</v>
      </c>
      <c r="G89" s="39"/>
      <c r="H89" s="39"/>
      <c r="I89" s="30" t="s">
        <v>24</v>
      </c>
      <c r="J89" s="71" t="str">
        <f>IF(J12="","",J12)</f>
        <v>4. 5. 2021</v>
      </c>
      <c r="K89" s="39"/>
      <c r="L89" s="129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129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0" t="s">
        <v>30</v>
      </c>
      <c r="D91" s="39"/>
      <c r="E91" s="39"/>
      <c r="F91" s="25" t="str">
        <f>E15</f>
        <v xml:space="preserve"> </v>
      </c>
      <c r="G91" s="39"/>
      <c r="H91" s="39"/>
      <c r="I91" s="30" t="s">
        <v>37</v>
      </c>
      <c r="J91" s="35" t="str">
        <f>E21</f>
        <v>Ing. Jaromír Hošák</v>
      </c>
      <c r="K91" s="39"/>
      <c r="L91" s="129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0" t="s">
        <v>35</v>
      </c>
      <c r="D92" s="39"/>
      <c r="E92" s="39"/>
      <c r="F92" s="25" t="str">
        <f>IF(E18="","",E18)</f>
        <v>Vyplň údaj</v>
      </c>
      <c r="G92" s="39"/>
      <c r="H92" s="39"/>
      <c r="I92" s="30" t="s">
        <v>39</v>
      </c>
      <c r="J92" s="35" t="str">
        <f>E24</f>
        <v>Ing. Jaromír Hošák</v>
      </c>
      <c r="K92" s="39"/>
      <c r="L92" s="129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129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11" customFormat="1" ht="29.28" customHeight="1">
      <c r="A94" s="172"/>
      <c r="B94" s="173"/>
      <c r="C94" s="174" t="s">
        <v>113</v>
      </c>
      <c r="D94" s="175" t="s">
        <v>63</v>
      </c>
      <c r="E94" s="175" t="s">
        <v>59</v>
      </c>
      <c r="F94" s="175" t="s">
        <v>60</v>
      </c>
      <c r="G94" s="175" t="s">
        <v>114</v>
      </c>
      <c r="H94" s="175" t="s">
        <v>115</v>
      </c>
      <c r="I94" s="175" t="s">
        <v>116</v>
      </c>
      <c r="J94" s="175" t="s">
        <v>94</v>
      </c>
      <c r="K94" s="176" t="s">
        <v>117</v>
      </c>
      <c r="L94" s="177"/>
      <c r="M94" s="91" t="s">
        <v>32</v>
      </c>
      <c r="N94" s="92" t="s">
        <v>48</v>
      </c>
      <c r="O94" s="92" t="s">
        <v>118</v>
      </c>
      <c r="P94" s="92" t="s">
        <v>119</v>
      </c>
      <c r="Q94" s="92" t="s">
        <v>120</v>
      </c>
      <c r="R94" s="92" t="s">
        <v>121</v>
      </c>
      <c r="S94" s="92" t="s">
        <v>122</v>
      </c>
      <c r="T94" s="93" t="s">
        <v>123</v>
      </c>
      <c r="U94" s="172"/>
      <c r="V94" s="172"/>
      <c r="W94" s="172"/>
      <c r="X94" s="172"/>
      <c r="Y94" s="172"/>
      <c r="Z94" s="172"/>
      <c r="AA94" s="172"/>
      <c r="AB94" s="172"/>
      <c r="AC94" s="172"/>
      <c r="AD94" s="172"/>
      <c r="AE94" s="172"/>
    </row>
    <row r="95" s="2" customFormat="1" ht="22.8" customHeight="1">
      <c r="A95" s="37"/>
      <c r="B95" s="38"/>
      <c r="C95" s="98" t="s">
        <v>124</v>
      </c>
      <c r="D95" s="39"/>
      <c r="E95" s="39"/>
      <c r="F95" s="39"/>
      <c r="G95" s="39"/>
      <c r="H95" s="39"/>
      <c r="I95" s="39"/>
      <c r="J95" s="178">
        <f>BK95</f>
        <v>0</v>
      </c>
      <c r="K95" s="39"/>
      <c r="L95" s="43"/>
      <c r="M95" s="94"/>
      <c r="N95" s="179"/>
      <c r="O95" s="95"/>
      <c r="P95" s="180">
        <f>P96+P434+P439</f>
        <v>0</v>
      </c>
      <c r="Q95" s="95"/>
      <c r="R95" s="180">
        <f>R96+R434+R439</f>
        <v>3.8487474307</v>
      </c>
      <c r="S95" s="95"/>
      <c r="T95" s="181">
        <f>T96+T434+T439</f>
        <v>8.2841199999999997</v>
      </c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T95" s="15" t="s">
        <v>77</v>
      </c>
      <c r="AU95" s="15" t="s">
        <v>95</v>
      </c>
      <c r="BK95" s="182">
        <f>BK96+BK434+BK439</f>
        <v>0</v>
      </c>
    </row>
    <row r="96" s="12" customFormat="1" ht="25.92" customHeight="1">
      <c r="A96" s="12"/>
      <c r="B96" s="183"/>
      <c r="C96" s="184"/>
      <c r="D96" s="185" t="s">
        <v>77</v>
      </c>
      <c r="E96" s="186" t="s">
        <v>125</v>
      </c>
      <c r="F96" s="186" t="s">
        <v>126</v>
      </c>
      <c r="G96" s="184"/>
      <c r="H96" s="184"/>
      <c r="I96" s="187"/>
      <c r="J96" s="188">
        <f>BK96</f>
        <v>0</v>
      </c>
      <c r="K96" s="184"/>
      <c r="L96" s="189"/>
      <c r="M96" s="190"/>
      <c r="N96" s="191"/>
      <c r="O96" s="191"/>
      <c r="P96" s="192">
        <f>P97+P127+P135+P189+P212+P231+P257+P298+P332+P406+P410+P418+P424</f>
        <v>0</v>
      </c>
      <c r="Q96" s="191"/>
      <c r="R96" s="192">
        <f>R97+R127+R135+R189+R212+R231+R257+R298+R332+R406+R410+R418+R424</f>
        <v>3.8487474307</v>
      </c>
      <c r="S96" s="191"/>
      <c r="T96" s="193">
        <f>T97+T127+T135+T189+T212+T231+T257+T298+T332+T406+T410+T418+T424</f>
        <v>8.2841199999999997</v>
      </c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R96" s="194" t="s">
        <v>88</v>
      </c>
      <c r="AT96" s="195" t="s">
        <v>77</v>
      </c>
      <c r="AU96" s="195" t="s">
        <v>78</v>
      </c>
      <c r="AY96" s="194" t="s">
        <v>127</v>
      </c>
      <c r="BK96" s="196">
        <f>BK97+BK127+BK135+BK189+BK212+BK231+BK257+BK298+BK332+BK406+BK410+BK418+BK424</f>
        <v>0</v>
      </c>
    </row>
    <row r="97" s="12" customFormat="1" ht="22.8" customHeight="1">
      <c r="A97" s="12"/>
      <c r="B97" s="183"/>
      <c r="C97" s="184"/>
      <c r="D97" s="185" t="s">
        <v>77</v>
      </c>
      <c r="E97" s="197" t="s">
        <v>128</v>
      </c>
      <c r="F97" s="197" t="s">
        <v>129</v>
      </c>
      <c r="G97" s="184"/>
      <c r="H97" s="184"/>
      <c r="I97" s="187"/>
      <c r="J97" s="198">
        <f>BK97</f>
        <v>0</v>
      </c>
      <c r="K97" s="184"/>
      <c r="L97" s="189"/>
      <c r="M97" s="190"/>
      <c r="N97" s="191"/>
      <c r="O97" s="191"/>
      <c r="P97" s="192">
        <f>SUM(P98:P126)</f>
        <v>0</v>
      </c>
      <c r="Q97" s="191"/>
      <c r="R97" s="192">
        <f>SUM(R98:R126)</f>
        <v>0.032913999999999999</v>
      </c>
      <c r="S97" s="191"/>
      <c r="T97" s="193">
        <f>SUM(T98:T126)</f>
        <v>1.0497400000000001</v>
      </c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R97" s="194" t="s">
        <v>88</v>
      </c>
      <c r="AT97" s="195" t="s">
        <v>77</v>
      </c>
      <c r="AU97" s="195" t="s">
        <v>86</v>
      </c>
      <c r="AY97" s="194" t="s">
        <v>127</v>
      </c>
      <c r="BK97" s="196">
        <f>SUM(BK98:BK126)</f>
        <v>0</v>
      </c>
    </row>
    <row r="98" s="2" customFormat="1" ht="24.15" customHeight="1">
      <c r="A98" s="37"/>
      <c r="B98" s="38"/>
      <c r="C98" s="199" t="s">
        <v>86</v>
      </c>
      <c r="D98" s="199" t="s">
        <v>130</v>
      </c>
      <c r="E98" s="200" t="s">
        <v>131</v>
      </c>
      <c r="F98" s="201" t="s">
        <v>132</v>
      </c>
      <c r="G98" s="202" t="s">
        <v>133</v>
      </c>
      <c r="H98" s="203">
        <v>12</v>
      </c>
      <c r="I98" s="204"/>
      <c r="J98" s="205">
        <f>ROUND(I98*H98,2)</f>
        <v>0</v>
      </c>
      <c r="K98" s="201" t="s">
        <v>134</v>
      </c>
      <c r="L98" s="43"/>
      <c r="M98" s="206" t="s">
        <v>32</v>
      </c>
      <c r="N98" s="207" t="s">
        <v>49</v>
      </c>
      <c r="O98" s="83"/>
      <c r="P98" s="208">
        <f>O98*H98</f>
        <v>0</v>
      </c>
      <c r="Q98" s="208">
        <v>0</v>
      </c>
      <c r="R98" s="208">
        <f>Q98*H98</f>
        <v>0</v>
      </c>
      <c r="S98" s="208">
        <v>0.0023999999999999998</v>
      </c>
      <c r="T98" s="209">
        <f>S98*H98</f>
        <v>0.028799999999999999</v>
      </c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R98" s="210" t="s">
        <v>135</v>
      </c>
      <c r="AT98" s="210" t="s">
        <v>130</v>
      </c>
      <c r="AU98" s="210" t="s">
        <v>88</v>
      </c>
      <c r="AY98" s="15" t="s">
        <v>127</v>
      </c>
      <c r="BE98" s="211">
        <f>IF(N98="základní",J98,0)</f>
        <v>0</v>
      </c>
      <c r="BF98" s="211">
        <f>IF(N98="snížená",J98,0)</f>
        <v>0</v>
      </c>
      <c r="BG98" s="211">
        <f>IF(N98="zákl. přenesená",J98,0)</f>
        <v>0</v>
      </c>
      <c r="BH98" s="211">
        <f>IF(N98="sníž. přenesená",J98,0)</f>
        <v>0</v>
      </c>
      <c r="BI98" s="211">
        <f>IF(N98="nulová",J98,0)</f>
        <v>0</v>
      </c>
      <c r="BJ98" s="15" t="s">
        <v>86</v>
      </c>
      <c r="BK98" s="211">
        <f>ROUND(I98*H98,2)</f>
        <v>0</v>
      </c>
      <c r="BL98" s="15" t="s">
        <v>135</v>
      </c>
      <c r="BM98" s="210" t="s">
        <v>136</v>
      </c>
    </row>
    <row r="99" s="2" customFormat="1" ht="49.05" customHeight="1">
      <c r="A99" s="37"/>
      <c r="B99" s="38"/>
      <c r="C99" s="199" t="s">
        <v>88</v>
      </c>
      <c r="D99" s="199" t="s">
        <v>130</v>
      </c>
      <c r="E99" s="200" t="s">
        <v>137</v>
      </c>
      <c r="F99" s="201" t="s">
        <v>138</v>
      </c>
      <c r="G99" s="202" t="s">
        <v>139</v>
      </c>
      <c r="H99" s="203">
        <v>48</v>
      </c>
      <c r="I99" s="204"/>
      <c r="J99" s="205">
        <f>ROUND(I99*H99,2)</f>
        <v>0</v>
      </c>
      <c r="K99" s="201" t="s">
        <v>134</v>
      </c>
      <c r="L99" s="43"/>
      <c r="M99" s="206" t="s">
        <v>32</v>
      </c>
      <c r="N99" s="207" t="s">
        <v>49</v>
      </c>
      <c r="O99" s="83"/>
      <c r="P99" s="208">
        <f>O99*H99</f>
        <v>0</v>
      </c>
      <c r="Q99" s="208">
        <v>0</v>
      </c>
      <c r="R99" s="208">
        <f>Q99*H99</f>
        <v>0</v>
      </c>
      <c r="S99" s="208">
        <v>0.0054200000000000003</v>
      </c>
      <c r="T99" s="209">
        <f>S99*H99</f>
        <v>0.26016</v>
      </c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R99" s="210" t="s">
        <v>135</v>
      </c>
      <c r="AT99" s="210" t="s">
        <v>130</v>
      </c>
      <c r="AU99" s="210" t="s">
        <v>88</v>
      </c>
      <c r="AY99" s="15" t="s">
        <v>127</v>
      </c>
      <c r="BE99" s="211">
        <f>IF(N99="základní",J99,0)</f>
        <v>0</v>
      </c>
      <c r="BF99" s="211">
        <f>IF(N99="snížená",J99,0)</f>
        <v>0</v>
      </c>
      <c r="BG99" s="211">
        <f>IF(N99="zákl. přenesená",J99,0)</f>
        <v>0</v>
      </c>
      <c r="BH99" s="211">
        <f>IF(N99="sníž. přenesená",J99,0)</f>
        <v>0</v>
      </c>
      <c r="BI99" s="211">
        <f>IF(N99="nulová",J99,0)</f>
        <v>0</v>
      </c>
      <c r="BJ99" s="15" t="s">
        <v>86</v>
      </c>
      <c r="BK99" s="211">
        <f>ROUND(I99*H99,2)</f>
        <v>0</v>
      </c>
      <c r="BL99" s="15" t="s">
        <v>135</v>
      </c>
      <c r="BM99" s="210" t="s">
        <v>140</v>
      </c>
    </row>
    <row r="100" s="2" customFormat="1" ht="49.05" customHeight="1">
      <c r="A100" s="37"/>
      <c r="B100" s="38"/>
      <c r="C100" s="199" t="s">
        <v>141</v>
      </c>
      <c r="D100" s="199" t="s">
        <v>130</v>
      </c>
      <c r="E100" s="200" t="s">
        <v>142</v>
      </c>
      <c r="F100" s="201" t="s">
        <v>143</v>
      </c>
      <c r="G100" s="202" t="s">
        <v>139</v>
      </c>
      <c r="H100" s="203">
        <v>32</v>
      </c>
      <c r="I100" s="204"/>
      <c r="J100" s="205">
        <f>ROUND(I100*H100,2)</f>
        <v>0</v>
      </c>
      <c r="K100" s="201" t="s">
        <v>134</v>
      </c>
      <c r="L100" s="43"/>
      <c r="M100" s="206" t="s">
        <v>32</v>
      </c>
      <c r="N100" s="207" t="s">
        <v>49</v>
      </c>
      <c r="O100" s="83"/>
      <c r="P100" s="208">
        <f>O100*H100</f>
        <v>0</v>
      </c>
      <c r="Q100" s="208">
        <v>0</v>
      </c>
      <c r="R100" s="208">
        <f>Q100*H100</f>
        <v>0</v>
      </c>
      <c r="S100" s="208">
        <v>0.0055399999999999998</v>
      </c>
      <c r="T100" s="209">
        <f>S100*H100</f>
        <v>0.17727999999999999</v>
      </c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R100" s="210" t="s">
        <v>135</v>
      </c>
      <c r="AT100" s="210" t="s">
        <v>130</v>
      </c>
      <c r="AU100" s="210" t="s">
        <v>88</v>
      </c>
      <c r="AY100" s="15" t="s">
        <v>127</v>
      </c>
      <c r="BE100" s="211">
        <f>IF(N100="základní",J100,0)</f>
        <v>0</v>
      </c>
      <c r="BF100" s="211">
        <f>IF(N100="snížená",J100,0)</f>
        <v>0</v>
      </c>
      <c r="BG100" s="211">
        <f>IF(N100="zákl. přenesená",J100,0)</f>
        <v>0</v>
      </c>
      <c r="BH100" s="211">
        <f>IF(N100="sníž. přenesená",J100,0)</f>
        <v>0</v>
      </c>
      <c r="BI100" s="211">
        <f>IF(N100="nulová",J100,0)</f>
        <v>0</v>
      </c>
      <c r="BJ100" s="15" t="s">
        <v>86</v>
      </c>
      <c r="BK100" s="211">
        <f>ROUND(I100*H100,2)</f>
        <v>0</v>
      </c>
      <c r="BL100" s="15" t="s">
        <v>135</v>
      </c>
      <c r="BM100" s="210" t="s">
        <v>144</v>
      </c>
    </row>
    <row r="101" s="2" customFormat="1" ht="49.05" customHeight="1">
      <c r="A101" s="37"/>
      <c r="B101" s="38"/>
      <c r="C101" s="199" t="s">
        <v>145</v>
      </c>
      <c r="D101" s="199" t="s">
        <v>130</v>
      </c>
      <c r="E101" s="200" t="s">
        <v>146</v>
      </c>
      <c r="F101" s="201" t="s">
        <v>147</v>
      </c>
      <c r="G101" s="202" t="s">
        <v>139</v>
      </c>
      <c r="H101" s="203">
        <v>54</v>
      </c>
      <c r="I101" s="204"/>
      <c r="J101" s="205">
        <f>ROUND(I101*H101,2)</f>
        <v>0</v>
      </c>
      <c r="K101" s="201" t="s">
        <v>134</v>
      </c>
      <c r="L101" s="43"/>
      <c r="M101" s="206" t="s">
        <v>32</v>
      </c>
      <c r="N101" s="207" t="s">
        <v>49</v>
      </c>
      <c r="O101" s="83"/>
      <c r="P101" s="208">
        <f>O101*H101</f>
        <v>0</v>
      </c>
      <c r="Q101" s="208">
        <v>0</v>
      </c>
      <c r="R101" s="208">
        <f>Q101*H101</f>
        <v>0</v>
      </c>
      <c r="S101" s="208">
        <v>0.0071799999999999998</v>
      </c>
      <c r="T101" s="209">
        <f>S101*H101</f>
        <v>0.38772000000000001</v>
      </c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R101" s="210" t="s">
        <v>135</v>
      </c>
      <c r="AT101" s="210" t="s">
        <v>130</v>
      </c>
      <c r="AU101" s="210" t="s">
        <v>88</v>
      </c>
      <c r="AY101" s="15" t="s">
        <v>127</v>
      </c>
      <c r="BE101" s="211">
        <f>IF(N101="základní",J101,0)</f>
        <v>0</v>
      </c>
      <c r="BF101" s="211">
        <f>IF(N101="snížená",J101,0)</f>
        <v>0</v>
      </c>
      <c r="BG101" s="211">
        <f>IF(N101="zákl. přenesená",J101,0)</f>
        <v>0</v>
      </c>
      <c r="BH101" s="211">
        <f>IF(N101="sníž. přenesená",J101,0)</f>
        <v>0</v>
      </c>
      <c r="BI101" s="211">
        <f>IF(N101="nulová",J101,0)</f>
        <v>0</v>
      </c>
      <c r="BJ101" s="15" t="s">
        <v>86</v>
      </c>
      <c r="BK101" s="211">
        <f>ROUND(I101*H101,2)</f>
        <v>0</v>
      </c>
      <c r="BL101" s="15" t="s">
        <v>135</v>
      </c>
      <c r="BM101" s="210" t="s">
        <v>148</v>
      </c>
    </row>
    <row r="102" s="2" customFormat="1" ht="49.05" customHeight="1">
      <c r="A102" s="37"/>
      <c r="B102" s="38"/>
      <c r="C102" s="199" t="s">
        <v>149</v>
      </c>
      <c r="D102" s="199" t="s">
        <v>130</v>
      </c>
      <c r="E102" s="200" t="s">
        <v>150</v>
      </c>
      <c r="F102" s="201" t="s">
        <v>151</v>
      </c>
      <c r="G102" s="202" t="s">
        <v>139</v>
      </c>
      <c r="H102" s="203">
        <v>26</v>
      </c>
      <c r="I102" s="204"/>
      <c r="J102" s="205">
        <f>ROUND(I102*H102,2)</f>
        <v>0</v>
      </c>
      <c r="K102" s="201" t="s">
        <v>134</v>
      </c>
      <c r="L102" s="43"/>
      <c r="M102" s="206" t="s">
        <v>32</v>
      </c>
      <c r="N102" s="207" t="s">
        <v>49</v>
      </c>
      <c r="O102" s="83"/>
      <c r="P102" s="208">
        <f>O102*H102</f>
        <v>0</v>
      </c>
      <c r="Q102" s="208">
        <v>0</v>
      </c>
      <c r="R102" s="208">
        <f>Q102*H102</f>
        <v>0</v>
      </c>
      <c r="S102" s="208">
        <v>0.0075300000000000002</v>
      </c>
      <c r="T102" s="209">
        <f>S102*H102</f>
        <v>0.19578000000000001</v>
      </c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R102" s="210" t="s">
        <v>135</v>
      </c>
      <c r="AT102" s="210" t="s">
        <v>130</v>
      </c>
      <c r="AU102" s="210" t="s">
        <v>88</v>
      </c>
      <c r="AY102" s="15" t="s">
        <v>127</v>
      </c>
      <c r="BE102" s="211">
        <f>IF(N102="základní",J102,0)</f>
        <v>0</v>
      </c>
      <c r="BF102" s="211">
        <f>IF(N102="snížená",J102,0)</f>
        <v>0</v>
      </c>
      <c r="BG102" s="211">
        <f>IF(N102="zákl. přenesená",J102,0)</f>
        <v>0</v>
      </c>
      <c r="BH102" s="211">
        <f>IF(N102="sníž. přenesená",J102,0)</f>
        <v>0</v>
      </c>
      <c r="BI102" s="211">
        <f>IF(N102="nulová",J102,0)</f>
        <v>0</v>
      </c>
      <c r="BJ102" s="15" t="s">
        <v>86</v>
      </c>
      <c r="BK102" s="211">
        <f>ROUND(I102*H102,2)</f>
        <v>0</v>
      </c>
      <c r="BL102" s="15" t="s">
        <v>135</v>
      </c>
      <c r="BM102" s="210" t="s">
        <v>152</v>
      </c>
    </row>
    <row r="103" s="2" customFormat="1" ht="37.8" customHeight="1">
      <c r="A103" s="37"/>
      <c r="B103" s="38"/>
      <c r="C103" s="212" t="s">
        <v>153</v>
      </c>
      <c r="D103" s="212" t="s">
        <v>154</v>
      </c>
      <c r="E103" s="213" t="s">
        <v>155</v>
      </c>
      <c r="F103" s="214" t="s">
        <v>156</v>
      </c>
      <c r="G103" s="215" t="s">
        <v>139</v>
      </c>
      <c r="H103" s="216">
        <v>1</v>
      </c>
      <c r="I103" s="217"/>
      <c r="J103" s="218">
        <f>ROUND(I103*H103,2)</f>
        <v>0</v>
      </c>
      <c r="K103" s="214" t="s">
        <v>32</v>
      </c>
      <c r="L103" s="219"/>
      <c r="M103" s="220" t="s">
        <v>32</v>
      </c>
      <c r="N103" s="221" t="s">
        <v>49</v>
      </c>
      <c r="O103" s="83"/>
      <c r="P103" s="208">
        <f>O103*H103</f>
        <v>0</v>
      </c>
      <c r="Q103" s="208">
        <v>0</v>
      </c>
      <c r="R103" s="208">
        <f>Q103*H103</f>
        <v>0</v>
      </c>
      <c r="S103" s="208">
        <v>0</v>
      </c>
      <c r="T103" s="209">
        <f>S103*H103</f>
        <v>0</v>
      </c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R103" s="210" t="s">
        <v>157</v>
      </c>
      <c r="AT103" s="210" t="s">
        <v>154</v>
      </c>
      <c r="AU103" s="210" t="s">
        <v>88</v>
      </c>
      <c r="AY103" s="15" t="s">
        <v>127</v>
      </c>
      <c r="BE103" s="211">
        <f>IF(N103="základní",J103,0)</f>
        <v>0</v>
      </c>
      <c r="BF103" s="211">
        <f>IF(N103="snížená",J103,0)</f>
        <v>0</v>
      </c>
      <c r="BG103" s="211">
        <f>IF(N103="zákl. přenesená",J103,0)</f>
        <v>0</v>
      </c>
      <c r="BH103" s="211">
        <f>IF(N103="sníž. přenesená",J103,0)</f>
        <v>0</v>
      </c>
      <c r="BI103" s="211">
        <f>IF(N103="nulová",J103,0)</f>
        <v>0</v>
      </c>
      <c r="BJ103" s="15" t="s">
        <v>86</v>
      </c>
      <c r="BK103" s="211">
        <f>ROUND(I103*H103,2)</f>
        <v>0</v>
      </c>
      <c r="BL103" s="15" t="s">
        <v>135</v>
      </c>
      <c r="BM103" s="210" t="s">
        <v>158</v>
      </c>
    </row>
    <row r="104" s="2" customFormat="1" ht="37.8" customHeight="1">
      <c r="A104" s="37"/>
      <c r="B104" s="38"/>
      <c r="C104" s="212" t="s">
        <v>159</v>
      </c>
      <c r="D104" s="212" t="s">
        <v>154</v>
      </c>
      <c r="E104" s="213" t="s">
        <v>160</v>
      </c>
      <c r="F104" s="214" t="s">
        <v>161</v>
      </c>
      <c r="G104" s="215" t="s">
        <v>139</v>
      </c>
      <c r="H104" s="216">
        <v>10</v>
      </c>
      <c r="I104" s="217"/>
      <c r="J104" s="218">
        <f>ROUND(I104*H104,2)</f>
        <v>0</v>
      </c>
      <c r="K104" s="214" t="s">
        <v>32</v>
      </c>
      <c r="L104" s="219"/>
      <c r="M104" s="220" t="s">
        <v>32</v>
      </c>
      <c r="N104" s="221" t="s">
        <v>49</v>
      </c>
      <c r="O104" s="83"/>
      <c r="P104" s="208">
        <f>O104*H104</f>
        <v>0</v>
      </c>
      <c r="Q104" s="208">
        <v>0</v>
      </c>
      <c r="R104" s="208">
        <f>Q104*H104</f>
        <v>0</v>
      </c>
      <c r="S104" s="208">
        <v>0</v>
      </c>
      <c r="T104" s="209">
        <f>S104*H104</f>
        <v>0</v>
      </c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R104" s="210" t="s">
        <v>157</v>
      </c>
      <c r="AT104" s="210" t="s">
        <v>154</v>
      </c>
      <c r="AU104" s="210" t="s">
        <v>88</v>
      </c>
      <c r="AY104" s="15" t="s">
        <v>127</v>
      </c>
      <c r="BE104" s="211">
        <f>IF(N104="základní",J104,0)</f>
        <v>0</v>
      </c>
      <c r="BF104" s="211">
        <f>IF(N104="snížená",J104,0)</f>
        <v>0</v>
      </c>
      <c r="BG104" s="211">
        <f>IF(N104="zákl. přenesená",J104,0)</f>
        <v>0</v>
      </c>
      <c r="BH104" s="211">
        <f>IF(N104="sníž. přenesená",J104,0)</f>
        <v>0</v>
      </c>
      <c r="BI104" s="211">
        <f>IF(N104="nulová",J104,0)</f>
        <v>0</v>
      </c>
      <c r="BJ104" s="15" t="s">
        <v>86</v>
      </c>
      <c r="BK104" s="211">
        <f>ROUND(I104*H104,2)</f>
        <v>0</v>
      </c>
      <c r="BL104" s="15" t="s">
        <v>135</v>
      </c>
      <c r="BM104" s="210" t="s">
        <v>162</v>
      </c>
    </row>
    <row r="105" s="2" customFormat="1" ht="37.8" customHeight="1">
      <c r="A105" s="37"/>
      <c r="B105" s="38"/>
      <c r="C105" s="212" t="s">
        <v>163</v>
      </c>
      <c r="D105" s="212" t="s">
        <v>154</v>
      </c>
      <c r="E105" s="213" t="s">
        <v>164</v>
      </c>
      <c r="F105" s="214" t="s">
        <v>165</v>
      </c>
      <c r="G105" s="215" t="s">
        <v>139</v>
      </c>
      <c r="H105" s="216">
        <v>6</v>
      </c>
      <c r="I105" s="217"/>
      <c r="J105" s="218">
        <f>ROUND(I105*H105,2)</f>
        <v>0</v>
      </c>
      <c r="K105" s="214" t="s">
        <v>32</v>
      </c>
      <c r="L105" s="219"/>
      <c r="M105" s="220" t="s">
        <v>32</v>
      </c>
      <c r="N105" s="221" t="s">
        <v>49</v>
      </c>
      <c r="O105" s="83"/>
      <c r="P105" s="208">
        <f>O105*H105</f>
        <v>0</v>
      </c>
      <c r="Q105" s="208">
        <v>0</v>
      </c>
      <c r="R105" s="208">
        <f>Q105*H105</f>
        <v>0</v>
      </c>
      <c r="S105" s="208">
        <v>0</v>
      </c>
      <c r="T105" s="209">
        <f>S105*H105</f>
        <v>0</v>
      </c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R105" s="210" t="s">
        <v>157</v>
      </c>
      <c r="AT105" s="210" t="s">
        <v>154</v>
      </c>
      <c r="AU105" s="210" t="s">
        <v>88</v>
      </c>
      <c r="AY105" s="15" t="s">
        <v>127</v>
      </c>
      <c r="BE105" s="211">
        <f>IF(N105="základní",J105,0)</f>
        <v>0</v>
      </c>
      <c r="BF105" s="211">
        <f>IF(N105="snížená",J105,0)</f>
        <v>0</v>
      </c>
      <c r="BG105" s="211">
        <f>IF(N105="zákl. přenesená",J105,0)</f>
        <v>0</v>
      </c>
      <c r="BH105" s="211">
        <f>IF(N105="sníž. přenesená",J105,0)</f>
        <v>0</v>
      </c>
      <c r="BI105" s="211">
        <f>IF(N105="nulová",J105,0)</f>
        <v>0</v>
      </c>
      <c r="BJ105" s="15" t="s">
        <v>86</v>
      </c>
      <c r="BK105" s="211">
        <f>ROUND(I105*H105,2)</f>
        <v>0</v>
      </c>
      <c r="BL105" s="15" t="s">
        <v>135</v>
      </c>
      <c r="BM105" s="210" t="s">
        <v>166</v>
      </c>
    </row>
    <row r="106" s="2" customFormat="1" ht="37.8" customHeight="1">
      <c r="A106" s="37"/>
      <c r="B106" s="38"/>
      <c r="C106" s="212" t="s">
        <v>167</v>
      </c>
      <c r="D106" s="212" t="s">
        <v>154</v>
      </c>
      <c r="E106" s="213" t="s">
        <v>168</v>
      </c>
      <c r="F106" s="214" t="s">
        <v>169</v>
      </c>
      <c r="G106" s="215" t="s">
        <v>139</v>
      </c>
      <c r="H106" s="216">
        <v>12</v>
      </c>
      <c r="I106" s="217"/>
      <c r="J106" s="218">
        <f>ROUND(I106*H106,2)</f>
        <v>0</v>
      </c>
      <c r="K106" s="214" t="s">
        <v>32</v>
      </c>
      <c r="L106" s="219"/>
      <c r="M106" s="220" t="s">
        <v>32</v>
      </c>
      <c r="N106" s="221" t="s">
        <v>49</v>
      </c>
      <c r="O106" s="83"/>
      <c r="P106" s="208">
        <f>O106*H106</f>
        <v>0</v>
      </c>
      <c r="Q106" s="208">
        <v>0</v>
      </c>
      <c r="R106" s="208">
        <f>Q106*H106</f>
        <v>0</v>
      </c>
      <c r="S106" s="208">
        <v>0</v>
      </c>
      <c r="T106" s="209">
        <f>S106*H106</f>
        <v>0</v>
      </c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R106" s="210" t="s">
        <v>157</v>
      </c>
      <c r="AT106" s="210" t="s">
        <v>154</v>
      </c>
      <c r="AU106" s="210" t="s">
        <v>88</v>
      </c>
      <c r="AY106" s="15" t="s">
        <v>127</v>
      </c>
      <c r="BE106" s="211">
        <f>IF(N106="základní",J106,0)</f>
        <v>0</v>
      </c>
      <c r="BF106" s="211">
        <f>IF(N106="snížená",J106,0)</f>
        <v>0</v>
      </c>
      <c r="BG106" s="211">
        <f>IF(N106="zákl. přenesená",J106,0)</f>
        <v>0</v>
      </c>
      <c r="BH106" s="211">
        <f>IF(N106="sníž. přenesená",J106,0)</f>
        <v>0</v>
      </c>
      <c r="BI106" s="211">
        <f>IF(N106="nulová",J106,0)</f>
        <v>0</v>
      </c>
      <c r="BJ106" s="15" t="s">
        <v>86</v>
      </c>
      <c r="BK106" s="211">
        <f>ROUND(I106*H106,2)</f>
        <v>0</v>
      </c>
      <c r="BL106" s="15" t="s">
        <v>135</v>
      </c>
      <c r="BM106" s="210" t="s">
        <v>170</v>
      </c>
    </row>
    <row r="107" s="2" customFormat="1" ht="37.8" customHeight="1">
      <c r="A107" s="37"/>
      <c r="B107" s="38"/>
      <c r="C107" s="212" t="s">
        <v>171</v>
      </c>
      <c r="D107" s="212" t="s">
        <v>154</v>
      </c>
      <c r="E107" s="213" t="s">
        <v>172</v>
      </c>
      <c r="F107" s="214" t="s">
        <v>173</v>
      </c>
      <c r="G107" s="215" t="s">
        <v>139</v>
      </c>
      <c r="H107" s="216">
        <v>7</v>
      </c>
      <c r="I107" s="217"/>
      <c r="J107" s="218">
        <f>ROUND(I107*H107,2)</f>
        <v>0</v>
      </c>
      <c r="K107" s="214" t="s">
        <v>32</v>
      </c>
      <c r="L107" s="219"/>
      <c r="M107" s="220" t="s">
        <v>32</v>
      </c>
      <c r="N107" s="221" t="s">
        <v>49</v>
      </c>
      <c r="O107" s="83"/>
      <c r="P107" s="208">
        <f>O107*H107</f>
        <v>0</v>
      </c>
      <c r="Q107" s="208">
        <v>0</v>
      </c>
      <c r="R107" s="208">
        <f>Q107*H107</f>
        <v>0</v>
      </c>
      <c r="S107" s="208">
        <v>0</v>
      </c>
      <c r="T107" s="209">
        <f>S107*H107</f>
        <v>0</v>
      </c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R107" s="210" t="s">
        <v>157</v>
      </c>
      <c r="AT107" s="210" t="s">
        <v>154</v>
      </c>
      <c r="AU107" s="210" t="s">
        <v>88</v>
      </c>
      <c r="AY107" s="15" t="s">
        <v>127</v>
      </c>
      <c r="BE107" s="211">
        <f>IF(N107="základní",J107,0)</f>
        <v>0</v>
      </c>
      <c r="BF107" s="211">
        <f>IF(N107="snížená",J107,0)</f>
        <v>0</v>
      </c>
      <c r="BG107" s="211">
        <f>IF(N107="zákl. přenesená",J107,0)</f>
        <v>0</v>
      </c>
      <c r="BH107" s="211">
        <f>IF(N107="sníž. přenesená",J107,0)</f>
        <v>0</v>
      </c>
      <c r="BI107" s="211">
        <f>IF(N107="nulová",J107,0)</f>
        <v>0</v>
      </c>
      <c r="BJ107" s="15" t="s">
        <v>86</v>
      </c>
      <c r="BK107" s="211">
        <f>ROUND(I107*H107,2)</f>
        <v>0</v>
      </c>
      <c r="BL107" s="15" t="s">
        <v>135</v>
      </c>
      <c r="BM107" s="210" t="s">
        <v>174</v>
      </c>
    </row>
    <row r="108" s="2" customFormat="1" ht="37.8" customHeight="1">
      <c r="A108" s="37"/>
      <c r="B108" s="38"/>
      <c r="C108" s="212" t="s">
        <v>175</v>
      </c>
      <c r="D108" s="212" t="s">
        <v>154</v>
      </c>
      <c r="E108" s="213" t="s">
        <v>176</v>
      </c>
      <c r="F108" s="214" t="s">
        <v>177</v>
      </c>
      <c r="G108" s="215" t="s">
        <v>139</v>
      </c>
      <c r="H108" s="216">
        <v>6</v>
      </c>
      <c r="I108" s="217"/>
      <c r="J108" s="218">
        <f>ROUND(I108*H108,2)</f>
        <v>0</v>
      </c>
      <c r="K108" s="214" t="s">
        <v>32</v>
      </c>
      <c r="L108" s="219"/>
      <c r="M108" s="220" t="s">
        <v>32</v>
      </c>
      <c r="N108" s="221" t="s">
        <v>49</v>
      </c>
      <c r="O108" s="83"/>
      <c r="P108" s="208">
        <f>O108*H108</f>
        <v>0</v>
      </c>
      <c r="Q108" s="208">
        <v>0</v>
      </c>
      <c r="R108" s="208">
        <f>Q108*H108</f>
        <v>0</v>
      </c>
      <c r="S108" s="208">
        <v>0</v>
      </c>
      <c r="T108" s="209">
        <f>S108*H108</f>
        <v>0</v>
      </c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R108" s="210" t="s">
        <v>157</v>
      </c>
      <c r="AT108" s="210" t="s">
        <v>154</v>
      </c>
      <c r="AU108" s="210" t="s">
        <v>88</v>
      </c>
      <c r="AY108" s="15" t="s">
        <v>127</v>
      </c>
      <c r="BE108" s="211">
        <f>IF(N108="základní",J108,0)</f>
        <v>0</v>
      </c>
      <c r="BF108" s="211">
        <f>IF(N108="snížená",J108,0)</f>
        <v>0</v>
      </c>
      <c r="BG108" s="211">
        <f>IF(N108="zákl. přenesená",J108,0)</f>
        <v>0</v>
      </c>
      <c r="BH108" s="211">
        <f>IF(N108="sníž. přenesená",J108,0)</f>
        <v>0</v>
      </c>
      <c r="BI108" s="211">
        <f>IF(N108="nulová",J108,0)</f>
        <v>0</v>
      </c>
      <c r="BJ108" s="15" t="s">
        <v>86</v>
      </c>
      <c r="BK108" s="211">
        <f>ROUND(I108*H108,2)</f>
        <v>0</v>
      </c>
      <c r="BL108" s="15" t="s">
        <v>135</v>
      </c>
      <c r="BM108" s="210" t="s">
        <v>178</v>
      </c>
    </row>
    <row r="109" s="2" customFormat="1" ht="37.8" customHeight="1">
      <c r="A109" s="37"/>
      <c r="B109" s="38"/>
      <c r="C109" s="212" t="s">
        <v>179</v>
      </c>
      <c r="D109" s="212" t="s">
        <v>154</v>
      </c>
      <c r="E109" s="213" t="s">
        <v>180</v>
      </c>
      <c r="F109" s="214" t="s">
        <v>181</v>
      </c>
      <c r="G109" s="215" t="s">
        <v>139</v>
      </c>
      <c r="H109" s="216">
        <v>8</v>
      </c>
      <c r="I109" s="217"/>
      <c r="J109" s="218">
        <f>ROUND(I109*H109,2)</f>
        <v>0</v>
      </c>
      <c r="K109" s="214" t="s">
        <v>32</v>
      </c>
      <c r="L109" s="219"/>
      <c r="M109" s="220" t="s">
        <v>32</v>
      </c>
      <c r="N109" s="221" t="s">
        <v>49</v>
      </c>
      <c r="O109" s="83"/>
      <c r="P109" s="208">
        <f>O109*H109</f>
        <v>0</v>
      </c>
      <c r="Q109" s="208">
        <v>0</v>
      </c>
      <c r="R109" s="208">
        <f>Q109*H109</f>
        <v>0</v>
      </c>
      <c r="S109" s="208">
        <v>0</v>
      </c>
      <c r="T109" s="209">
        <f>S109*H109</f>
        <v>0</v>
      </c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R109" s="210" t="s">
        <v>157</v>
      </c>
      <c r="AT109" s="210" t="s">
        <v>154</v>
      </c>
      <c r="AU109" s="210" t="s">
        <v>88</v>
      </c>
      <c r="AY109" s="15" t="s">
        <v>127</v>
      </c>
      <c r="BE109" s="211">
        <f>IF(N109="základní",J109,0)</f>
        <v>0</v>
      </c>
      <c r="BF109" s="211">
        <f>IF(N109="snížená",J109,0)</f>
        <v>0</v>
      </c>
      <c r="BG109" s="211">
        <f>IF(N109="zákl. přenesená",J109,0)</f>
        <v>0</v>
      </c>
      <c r="BH109" s="211">
        <f>IF(N109="sníž. přenesená",J109,0)</f>
        <v>0</v>
      </c>
      <c r="BI109" s="211">
        <f>IF(N109="nulová",J109,0)</f>
        <v>0</v>
      </c>
      <c r="BJ109" s="15" t="s">
        <v>86</v>
      </c>
      <c r="BK109" s="211">
        <f>ROUND(I109*H109,2)</f>
        <v>0</v>
      </c>
      <c r="BL109" s="15" t="s">
        <v>135</v>
      </c>
      <c r="BM109" s="210" t="s">
        <v>182</v>
      </c>
    </row>
    <row r="110" s="2" customFormat="1" ht="37.8" customHeight="1">
      <c r="A110" s="37"/>
      <c r="B110" s="38"/>
      <c r="C110" s="212" t="s">
        <v>183</v>
      </c>
      <c r="D110" s="212" t="s">
        <v>154</v>
      </c>
      <c r="E110" s="213" t="s">
        <v>184</v>
      </c>
      <c r="F110" s="214" t="s">
        <v>185</v>
      </c>
      <c r="G110" s="215" t="s">
        <v>139</v>
      </c>
      <c r="H110" s="216">
        <v>1</v>
      </c>
      <c r="I110" s="217"/>
      <c r="J110" s="218">
        <f>ROUND(I110*H110,2)</f>
        <v>0</v>
      </c>
      <c r="K110" s="214" t="s">
        <v>32</v>
      </c>
      <c r="L110" s="219"/>
      <c r="M110" s="220" t="s">
        <v>32</v>
      </c>
      <c r="N110" s="221" t="s">
        <v>49</v>
      </c>
      <c r="O110" s="83"/>
      <c r="P110" s="208">
        <f>O110*H110</f>
        <v>0</v>
      </c>
      <c r="Q110" s="208">
        <v>0</v>
      </c>
      <c r="R110" s="208">
        <f>Q110*H110</f>
        <v>0</v>
      </c>
      <c r="S110" s="208">
        <v>0</v>
      </c>
      <c r="T110" s="209">
        <f>S110*H110</f>
        <v>0</v>
      </c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R110" s="210" t="s">
        <v>157</v>
      </c>
      <c r="AT110" s="210" t="s">
        <v>154</v>
      </c>
      <c r="AU110" s="210" t="s">
        <v>88</v>
      </c>
      <c r="AY110" s="15" t="s">
        <v>127</v>
      </c>
      <c r="BE110" s="211">
        <f>IF(N110="základní",J110,0)</f>
        <v>0</v>
      </c>
      <c r="BF110" s="211">
        <f>IF(N110="snížená",J110,0)</f>
        <v>0</v>
      </c>
      <c r="BG110" s="211">
        <f>IF(N110="zákl. přenesená",J110,0)</f>
        <v>0</v>
      </c>
      <c r="BH110" s="211">
        <f>IF(N110="sníž. přenesená",J110,0)</f>
        <v>0</v>
      </c>
      <c r="BI110" s="211">
        <f>IF(N110="nulová",J110,0)</f>
        <v>0</v>
      </c>
      <c r="BJ110" s="15" t="s">
        <v>86</v>
      </c>
      <c r="BK110" s="211">
        <f>ROUND(I110*H110,2)</f>
        <v>0</v>
      </c>
      <c r="BL110" s="15" t="s">
        <v>135</v>
      </c>
      <c r="BM110" s="210" t="s">
        <v>186</v>
      </c>
    </row>
    <row r="111" s="2" customFormat="1" ht="37.8" customHeight="1">
      <c r="A111" s="37"/>
      <c r="B111" s="38"/>
      <c r="C111" s="212" t="s">
        <v>187</v>
      </c>
      <c r="D111" s="212" t="s">
        <v>154</v>
      </c>
      <c r="E111" s="213" t="s">
        <v>188</v>
      </c>
      <c r="F111" s="214" t="s">
        <v>189</v>
      </c>
      <c r="G111" s="215" t="s">
        <v>139</v>
      </c>
      <c r="H111" s="216">
        <v>3</v>
      </c>
      <c r="I111" s="217"/>
      <c r="J111" s="218">
        <f>ROUND(I111*H111,2)</f>
        <v>0</v>
      </c>
      <c r="K111" s="214" t="s">
        <v>32</v>
      </c>
      <c r="L111" s="219"/>
      <c r="M111" s="220" t="s">
        <v>32</v>
      </c>
      <c r="N111" s="221" t="s">
        <v>49</v>
      </c>
      <c r="O111" s="83"/>
      <c r="P111" s="208">
        <f>O111*H111</f>
        <v>0</v>
      </c>
      <c r="Q111" s="208">
        <v>0</v>
      </c>
      <c r="R111" s="208">
        <f>Q111*H111</f>
        <v>0</v>
      </c>
      <c r="S111" s="208">
        <v>0</v>
      </c>
      <c r="T111" s="209">
        <f>S111*H111</f>
        <v>0</v>
      </c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R111" s="210" t="s">
        <v>157</v>
      </c>
      <c r="AT111" s="210" t="s">
        <v>154</v>
      </c>
      <c r="AU111" s="210" t="s">
        <v>88</v>
      </c>
      <c r="AY111" s="15" t="s">
        <v>127</v>
      </c>
      <c r="BE111" s="211">
        <f>IF(N111="základní",J111,0)</f>
        <v>0</v>
      </c>
      <c r="BF111" s="211">
        <f>IF(N111="snížená",J111,0)</f>
        <v>0</v>
      </c>
      <c r="BG111" s="211">
        <f>IF(N111="zákl. přenesená",J111,0)</f>
        <v>0</v>
      </c>
      <c r="BH111" s="211">
        <f>IF(N111="sníž. přenesená",J111,0)</f>
        <v>0</v>
      </c>
      <c r="BI111" s="211">
        <f>IF(N111="nulová",J111,0)</f>
        <v>0</v>
      </c>
      <c r="BJ111" s="15" t="s">
        <v>86</v>
      </c>
      <c r="BK111" s="211">
        <f>ROUND(I111*H111,2)</f>
        <v>0</v>
      </c>
      <c r="BL111" s="15" t="s">
        <v>135</v>
      </c>
      <c r="BM111" s="210" t="s">
        <v>190</v>
      </c>
    </row>
    <row r="112" s="2" customFormat="1" ht="37.8" customHeight="1">
      <c r="A112" s="37"/>
      <c r="B112" s="38"/>
      <c r="C112" s="212" t="s">
        <v>8</v>
      </c>
      <c r="D112" s="212" t="s">
        <v>154</v>
      </c>
      <c r="E112" s="213" t="s">
        <v>191</v>
      </c>
      <c r="F112" s="214" t="s">
        <v>192</v>
      </c>
      <c r="G112" s="215" t="s">
        <v>139</v>
      </c>
      <c r="H112" s="216">
        <v>3</v>
      </c>
      <c r="I112" s="217"/>
      <c r="J112" s="218">
        <f>ROUND(I112*H112,2)</f>
        <v>0</v>
      </c>
      <c r="K112" s="214" t="s">
        <v>32</v>
      </c>
      <c r="L112" s="219"/>
      <c r="M112" s="220" t="s">
        <v>32</v>
      </c>
      <c r="N112" s="221" t="s">
        <v>49</v>
      </c>
      <c r="O112" s="83"/>
      <c r="P112" s="208">
        <f>O112*H112</f>
        <v>0</v>
      </c>
      <c r="Q112" s="208">
        <v>0</v>
      </c>
      <c r="R112" s="208">
        <f>Q112*H112</f>
        <v>0</v>
      </c>
      <c r="S112" s="208">
        <v>0</v>
      </c>
      <c r="T112" s="209">
        <f>S112*H112</f>
        <v>0</v>
      </c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R112" s="210" t="s">
        <v>157</v>
      </c>
      <c r="AT112" s="210" t="s">
        <v>154</v>
      </c>
      <c r="AU112" s="210" t="s">
        <v>88</v>
      </c>
      <c r="AY112" s="15" t="s">
        <v>127</v>
      </c>
      <c r="BE112" s="211">
        <f>IF(N112="základní",J112,0)</f>
        <v>0</v>
      </c>
      <c r="BF112" s="211">
        <f>IF(N112="snížená",J112,0)</f>
        <v>0</v>
      </c>
      <c r="BG112" s="211">
        <f>IF(N112="zákl. přenesená",J112,0)</f>
        <v>0</v>
      </c>
      <c r="BH112" s="211">
        <f>IF(N112="sníž. přenesená",J112,0)</f>
        <v>0</v>
      </c>
      <c r="BI112" s="211">
        <f>IF(N112="nulová",J112,0)</f>
        <v>0</v>
      </c>
      <c r="BJ112" s="15" t="s">
        <v>86</v>
      </c>
      <c r="BK112" s="211">
        <f>ROUND(I112*H112,2)</f>
        <v>0</v>
      </c>
      <c r="BL112" s="15" t="s">
        <v>135</v>
      </c>
      <c r="BM112" s="210" t="s">
        <v>193</v>
      </c>
    </row>
    <row r="113" s="2" customFormat="1" ht="37.8" customHeight="1">
      <c r="A113" s="37"/>
      <c r="B113" s="38"/>
      <c r="C113" s="212" t="s">
        <v>135</v>
      </c>
      <c r="D113" s="212" t="s">
        <v>154</v>
      </c>
      <c r="E113" s="213" t="s">
        <v>194</v>
      </c>
      <c r="F113" s="214" t="s">
        <v>195</v>
      </c>
      <c r="G113" s="215" t="s">
        <v>139</v>
      </c>
      <c r="H113" s="216">
        <v>18</v>
      </c>
      <c r="I113" s="217"/>
      <c r="J113" s="218">
        <f>ROUND(I113*H113,2)</f>
        <v>0</v>
      </c>
      <c r="K113" s="214" t="s">
        <v>32</v>
      </c>
      <c r="L113" s="219"/>
      <c r="M113" s="220" t="s">
        <v>32</v>
      </c>
      <c r="N113" s="221" t="s">
        <v>49</v>
      </c>
      <c r="O113" s="83"/>
      <c r="P113" s="208">
        <f>O113*H113</f>
        <v>0</v>
      </c>
      <c r="Q113" s="208">
        <v>0</v>
      </c>
      <c r="R113" s="208">
        <f>Q113*H113</f>
        <v>0</v>
      </c>
      <c r="S113" s="208">
        <v>0</v>
      </c>
      <c r="T113" s="209">
        <f>S113*H113</f>
        <v>0</v>
      </c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R113" s="210" t="s">
        <v>157</v>
      </c>
      <c r="AT113" s="210" t="s">
        <v>154</v>
      </c>
      <c r="AU113" s="210" t="s">
        <v>88</v>
      </c>
      <c r="AY113" s="15" t="s">
        <v>127</v>
      </c>
      <c r="BE113" s="211">
        <f>IF(N113="základní",J113,0)</f>
        <v>0</v>
      </c>
      <c r="BF113" s="211">
        <f>IF(N113="snížená",J113,0)</f>
        <v>0</v>
      </c>
      <c r="BG113" s="211">
        <f>IF(N113="zákl. přenesená",J113,0)</f>
        <v>0</v>
      </c>
      <c r="BH113" s="211">
        <f>IF(N113="sníž. přenesená",J113,0)</f>
        <v>0</v>
      </c>
      <c r="BI113" s="211">
        <f>IF(N113="nulová",J113,0)</f>
        <v>0</v>
      </c>
      <c r="BJ113" s="15" t="s">
        <v>86</v>
      </c>
      <c r="BK113" s="211">
        <f>ROUND(I113*H113,2)</f>
        <v>0</v>
      </c>
      <c r="BL113" s="15" t="s">
        <v>135</v>
      </c>
      <c r="BM113" s="210" t="s">
        <v>196</v>
      </c>
    </row>
    <row r="114" s="2" customFormat="1" ht="37.8" customHeight="1">
      <c r="A114" s="37"/>
      <c r="B114" s="38"/>
      <c r="C114" s="212" t="s">
        <v>197</v>
      </c>
      <c r="D114" s="212" t="s">
        <v>154</v>
      </c>
      <c r="E114" s="213" t="s">
        <v>198</v>
      </c>
      <c r="F114" s="214" t="s">
        <v>199</v>
      </c>
      <c r="G114" s="215" t="s">
        <v>139</v>
      </c>
      <c r="H114" s="216">
        <v>30</v>
      </c>
      <c r="I114" s="217"/>
      <c r="J114" s="218">
        <f>ROUND(I114*H114,2)</f>
        <v>0</v>
      </c>
      <c r="K114" s="214" t="s">
        <v>32</v>
      </c>
      <c r="L114" s="219"/>
      <c r="M114" s="220" t="s">
        <v>32</v>
      </c>
      <c r="N114" s="221" t="s">
        <v>49</v>
      </c>
      <c r="O114" s="83"/>
      <c r="P114" s="208">
        <f>O114*H114</f>
        <v>0</v>
      </c>
      <c r="Q114" s="208">
        <v>0</v>
      </c>
      <c r="R114" s="208">
        <f>Q114*H114</f>
        <v>0</v>
      </c>
      <c r="S114" s="208">
        <v>0</v>
      </c>
      <c r="T114" s="209">
        <f>S114*H114</f>
        <v>0</v>
      </c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R114" s="210" t="s">
        <v>157</v>
      </c>
      <c r="AT114" s="210" t="s">
        <v>154</v>
      </c>
      <c r="AU114" s="210" t="s">
        <v>88</v>
      </c>
      <c r="AY114" s="15" t="s">
        <v>127</v>
      </c>
      <c r="BE114" s="211">
        <f>IF(N114="základní",J114,0)</f>
        <v>0</v>
      </c>
      <c r="BF114" s="211">
        <f>IF(N114="snížená",J114,0)</f>
        <v>0</v>
      </c>
      <c r="BG114" s="211">
        <f>IF(N114="zákl. přenesená",J114,0)</f>
        <v>0</v>
      </c>
      <c r="BH114" s="211">
        <f>IF(N114="sníž. přenesená",J114,0)</f>
        <v>0</v>
      </c>
      <c r="BI114" s="211">
        <f>IF(N114="nulová",J114,0)</f>
        <v>0</v>
      </c>
      <c r="BJ114" s="15" t="s">
        <v>86</v>
      </c>
      <c r="BK114" s="211">
        <f>ROUND(I114*H114,2)</f>
        <v>0</v>
      </c>
      <c r="BL114" s="15" t="s">
        <v>135</v>
      </c>
      <c r="BM114" s="210" t="s">
        <v>200</v>
      </c>
    </row>
    <row r="115" s="2" customFormat="1" ht="37.8" customHeight="1">
      <c r="A115" s="37"/>
      <c r="B115" s="38"/>
      <c r="C115" s="212" t="s">
        <v>201</v>
      </c>
      <c r="D115" s="212" t="s">
        <v>154</v>
      </c>
      <c r="E115" s="213" t="s">
        <v>202</v>
      </c>
      <c r="F115" s="214" t="s">
        <v>203</v>
      </c>
      <c r="G115" s="215" t="s">
        <v>139</v>
      </c>
      <c r="H115" s="216">
        <v>72</v>
      </c>
      <c r="I115" s="217"/>
      <c r="J115" s="218">
        <f>ROUND(I115*H115,2)</f>
        <v>0</v>
      </c>
      <c r="K115" s="214" t="s">
        <v>32</v>
      </c>
      <c r="L115" s="219"/>
      <c r="M115" s="220" t="s">
        <v>32</v>
      </c>
      <c r="N115" s="221" t="s">
        <v>49</v>
      </c>
      <c r="O115" s="83"/>
      <c r="P115" s="208">
        <f>O115*H115</f>
        <v>0</v>
      </c>
      <c r="Q115" s="208">
        <v>0</v>
      </c>
      <c r="R115" s="208">
        <f>Q115*H115</f>
        <v>0</v>
      </c>
      <c r="S115" s="208">
        <v>0</v>
      </c>
      <c r="T115" s="209">
        <f>S115*H115</f>
        <v>0</v>
      </c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R115" s="210" t="s">
        <v>157</v>
      </c>
      <c r="AT115" s="210" t="s">
        <v>154</v>
      </c>
      <c r="AU115" s="210" t="s">
        <v>88</v>
      </c>
      <c r="AY115" s="15" t="s">
        <v>127</v>
      </c>
      <c r="BE115" s="211">
        <f>IF(N115="základní",J115,0)</f>
        <v>0</v>
      </c>
      <c r="BF115" s="211">
        <f>IF(N115="snížená",J115,0)</f>
        <v>0</v>
      </c>
      <c r="BG115" s="211">
        <f>IF(N115="zákl. přenesená",J115,0)</f>
        <v>0</v>
      </c>
      <c r="BH115" s="211">
        <f>IF(N115="sníž. přenesená",J115,0)</f>
        <v>0</v>
      </c>
      <c r="BI115" s="211">
        <f>IF(N115="nulová",J115,0)</f>
        <v>0</v>
      </c>
      <c r="BJ115" s="15" t="s">
        <v>86</v>
      </c>
      <c r="BK115" s="211">
        <f>ROUND(I115*H115,2)</f>
        <v>0</v>
      </c>
      <c r="BL115" s="15" t="s">
        <v>135</v>
      </c>
      <c r="BM115" s="210" t="s">
        <v>204</v>
      </c>
    </row>
    <row r="116" s="2" customFormat="1" ht="37.8" customHeight="1">
      <c r="A116" s="37"/>
      <c r="B116" s="38"/>
      <c r="C116" s="212" t="s">
        <v>205</v>
      </c>
      <c r="D116" s="212" t="s">
        <v>154</v>
      </c>
      <c r="E116" s="213" t="s">
        <v>206</v>
      </c>
      <c r="F116" s="214" t="s">
        <v>207</v>
      </c>
      <c r="G116" s="215" t="s">
        <v>139</v>
      </c>
      <c r="H116" s="216">
        <v>13</v>
      </c>
      <c r="I116" s="217"/>
      <c r="J116" s="218">
        <f>ROUND(I116*H116,2)</f>
        <v>0</v>
      </c>
      <c r="K116" s="214" t="s">
        <v>32</v>
      </c>
      <c r="L116" s="219"/>
      <c r="M116" s="220" t="s">
        <v>32</v>
      </c>
      <c r="N116" s="221" t="s">
        <v>49</v>
      </c>
      <c r="O116" s="83"/>
      <c r="P116" s="208">
        <f>O116*H116</f>
        <v>0</v>
      </c>
      <c r="Q116" s="208">
        <v>0</v>
      </c>
      <c r="R116" s="208">
        <f>Q116*H116</f>
        <v>0</v>
      </c>
      <c r="S116" s="208">
        <v>0</v>
      </c>
      <c r="T116" s="209">
        <f>S116*H116</f>
        <v>0</v>
      </c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R116" s="210" t="s">
        <v>157</v>
      </c>
      <c r="AT116" s="210" t="s">
        <v>154</v>
      </c>
      <c r="AU116" s="210" t="s">
        <v>88</v>
      </c>
      <c r="AY116" s="15" t="s">
        <v>127</v>
      </c>
      <c r="BE116" s="211">
        <f>IF(N116="základní",J116,0)</f>
        <v>0</v>
      </c>
      <c r="BF116" s="211">
        <f>IF(N116="snížená",J116,0)</f>
        <v>0</v>
      </c>
      <c r="BG116" s="211">
        <f>IF(N116="zákl. přenesená",J116,0)</f>
        <v>0</v>
      </c>
      <c r="BH116" s="211">
        <f>IF(N116="sníž. přenesená",J116,0)</f>
        <v>0</v>
      </c>
      <c r="BI116" s="211">
        <f>IF(N116="nulová",J116,0)</f>
        <v>0</v>
      </c>
      <c r="BJ116" s="15" t="s">
        <v>86</v>
      </c>
      <c r="BK116" s="211">
        <f>ROUND(I116*H116,2)</f>
        <v>0</v>
      </c>
      <c r="BL116" s="15" t="s">
        <v>135</v>
      </c>
      <c r="BM116" s="210" t="s">
        <v>208</v>
      </c>
    </row>
    <row r="117" s="2" customFormat="1" ht="37.8" customHeight="1">
      <c r="A117" s="37"/>
      <c r="B117" s="38"/>
      <c r="C117" s="212" t="s">
        <v>209</v>
      </c>
      <c r="D117" s="212" t="s">
        <v>154</v>
      </c>
      <c r="E117" s="213" t="s">
        <v>210</v>
      </c>
      <c r="F117" s="214" t="s">
        <v>211</v>
      </c>
      <c r="G117" s="215" t="s">
        <v>139</v>
      </c>
      <c r="H117" s="216">
        <v>26</v>
      </c>
      <c r="I117" s="217"/>
      <c r="J117" s="218">
        <f>ROUND(I117*H117,2)</f>
        <v>0</v>
      </c>
      <c r="K117" s="214" t="s">
        <v>32</v>
      </c>
      <c r="L117" s="219"/>
      <c r="M117" s="220" t="s">
        <v>32</v>
      </c>
      <c r="N117" s="221" t="s">
        <v>49</v>
      </c>
      <c r="O117" s="83"/>
      <c r="P117" s="208">
        <f>O117*H117</f>
        <v>0</v>
      </c>
      <c r="Q117" s="208">
        <v>0</v>
      </c>
      <c r="R117" s="208">
        <f>Q117*H117</f>
        <v>0</v>
      </c>
      <c r="S117" s="208">
        <v>0</v>
      </c>
      <c r="T117" s="209">
        <f>S117*H117</f>
        <v>0</v>
      </c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R117" s="210" t="s">
        <v>157</v>
      </c>
      <c r="AT117" s="210" t="s">
        <v>154</v>
      </c>
      <c r="AU117" s="210" t="s">
        <v>88</v>
      </c>
      <c r="AY117" s="15" t="s">
        <v>127</v>
      </c>
      <c r="BE117" s="211">
        <f>IF(N117="základní",J117,0)</f>
        <v>0</v>
      </c>
      <c r="BF117" s="211">
        <f>IF(N117="snížená",J117,0)</f>
        <v>0</v>
      </c>
      <c r="BG117" s="211">
        <f>IF(N117="zákl. přenesená",J117,0)</f>
        <v>0</v>
      </c>
      <c r="BH117" s="211">
        <f>IF(N117="sníž. přenesená",J117,0)</f>
        <v>0</v>
      </c>
      <c r="BI117" s="211">
        <f>IF(N117="nulová",J117,0)</f>
        <v>0</v>
      </c>
      <c r="BJ117" s="15" t="s">
        <v>86</v>
      </c>
      <c r="BK117" s="211">
        <f>ROUND(I117*H117,2)</f>
        <v>0</v>
      </c>
      <c r="BL117" s="15" t="s">
        <v>135</v>
      </c>
      <c r="BM117" s="210" t="s">
        <v>212</v>
      </c>
    </row>
    <row r="118" s="2" customFormat="1" ht="37.8" customHeight="1">
      <c r="A118" s="37"/>
      <c r="B118" s="38"/>
      <c r="C118" s="212" t="s">
        <v>7</v>
      </c>
      <c r="D118" s="212" t="s">
        <v>154</v>
      </c>
      <c r="E118" s="213" t="s">
        <v>213</v>
      </c>
      <c r="F118" s="214" t="s">
        <v>214</v>
      </c>
      <c r="G118" s="215" t="s">
        <v>139</v>
      </c>
      <c r="H118" s="216">
        <v>12</v>
      </c>
      <c r="I118" s="217"/>
      <c r="J118" s="218">
        <f>ROUND(I118*H118,2)</f>
        <v>0</v>
      </c>
      <c r="K118" s="214" t="s">
        <v>32</v>
      </c>
      <c r="L118" s="219"/>
      <c r="M118" s="220" t="s">
        <v>32</v>
      </c>
      <c r="N118" s="221" t="s">
        <v>49</v>
      </c>
      <c r="O118" s="83"/>
      <c r="P118" s="208">
        <f>O118*H118</f>
        <v>0</v>
      </c>
      <c r="Q118" s="208">
        <v>0</v>
      </c>
      <c r="R118" s="208">
        <f>Q118*H118</f>
        <v>0</v>
      </c>
      <c r="S118" s="208">
        <v>0</v>
      </c>
      <c r="T118" s="209">
        <f>S118*H118</f>
        <v>0</v>
      </c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R118" s="210" t="s">
        <v>157</v>
      </c>
      <c r="AT118" s="210" t="s">
        <v>154</v>
      </c>
      <c r="AU118" s="210" t="s">
        <v>88</v>
      </c>
      <c r="AY118" s="15" t="s">
        <v>127</v>
      </c>
      <c r="BE118" s="211">
        <f>IF(N118="základní",J118,0)</f>
        <v>0</v>
      </c>
      <c r="BF118" s="211">
        <f>IF(N118="snížená",J118,0)</f>
        <v>0</v>
      </c>
      <c r="BG118" s="211">
        <f>IF(N118="zákl. přenesená",J118,0)</f>
        <v>0</v>
      </c>
      <c r="BH118" s="211">
        <f>IF(N118="sníž. přenesená",J118,0)</f>
        <v>0</v>
      </c>
      <c r="BI118" s="211">
        <f>IF(N118="nulová",J118,0)</f>
        <v>0</v>
      </c>
      <c r="BJ118" s="15" t="s">
        <v>86</v>
      </c>
      <c r="BK118" s="211">
        <f>ROUND(I118*H118,2)</f>
        <v>0</v>
      </c>
      <c r="BL118" s="15" t="s">
        <v>135</v>
      </c>
      <c r="BM118" s="210" t="s">
        <v>215</v>
      </c>
    </row>
    <row r="119" s="2" customFormat="1" ht="37.8" customHeight="1">
      <c r="A119" s="37"/>
      <c r="B119" s="38"/>
      <c r="C119" s="212" t="s">
        <v>216</v>
      </c>
      <c r="D119" s="212" t="s">
        <v>154</v>
      </c>
      <c r="E119" s="213" t="s">
        <v>217</v>
      </c>
      <c r="F119" s="214" t="s">
        <v>218</v>
      </c>
      <c r="G119" s="215" t="s">
        <v>133</v>
      </c>
      <c r="H119" s="216">
        <v>4.2999999999999998</v>
      </c>
      <c r="I119" s="217"/>
      <c r="J119" s="218">
        <f>ROUND(I119*H119,2)</f>
        <v>0</v>
      </c>
      <c r="K119" s="214" t="s">
        <v>32</v>
      </c>
      <c r="L119" s="219"/>
      <c r="M119" s="220" t="s">
        <v>32</v>
      </c>
      <c r="N119" s="221" t="s">
        <v>49</v>
      </c>
      <c r="O119" s="83"/>
      <c r="P119" s="208">
        <f>O119*H119</f>
        <v>0</v>
      </c>
      <c r="Q119" s="208">
        <v>0</v>
      </c>
      <c r="R119" s="208">
        <f>Q119*H119</f>
        <v>0</v>
      </c>
      <c r="S119" s="208">
        <v>0</v>
      </c>
      <c r="T119" s="209">
        <f>S119*H119</f>
        <v>0</v>
      </c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R119" s="210" t="s">
        <v>157</v>
      </c>
      <c r="AT119" s="210" t="s">
        <v>154</v>
      </c>
      <c r="AU119" s="210" t="s">
        <v>88</v>
      </c>
      <c r="AY119" s="15" t="s">
        <v>127</v>
      </c>
      <c r="BE119" s="211">
        <f>IF(N119="základní",J119,0)</f>
        <v>0</v>
      </c>
      <c r="BF119" s="211">
        <f>IF(N119="snížená",J119,0)</f>
        <v>0</v>
      </c>
      <c r="BG119" s="211">
        <f>IF(N119="zákl. přenesená",J119,0)</f>
        <v>0</v>
      </c>
      <c r="BH119" s="211">
        <f>IF(N119="sníž. přenesená",J119,0)</f>
        <v>0</v>
      </c>
      <c r="BI119" s="211">
        <f>IF(N119="nulová",J119,0)</f>
        <v>0</v>
      </c>
      <c r="BJ119" s="15" t="s">
        <v>86</v>
      </c>
      <c r="BK119" s="211">
        <f>ROUND(I119*H119,2)</f>
        <v>0</v>
      </c>
      <c r="BL119" s="15" t="s">
        <v>135</v>
      </c>
      <c r="BM119" s="210" t="s">
        <v>219</v>
      </c>
    </row>
    <row r="120" s="2" customFormat="1" ht="37.8" customHeight="1">
      <c r="A120" s="37"/>
      <c r="B120" s="38"/>
      <c r="C120" s="212" t="s">
        <v>220</v>
      </c>
      <c r="D120" s="212" t="s">
        <v>154</v>
      </c>
      <c r="E120" s="213" t="s">
        <v>221</v>
      </c>
      <c r="F120" s="214" t="s">
        <v>222</v>
      </c>
      <c r="G120" s="215" t="s">
        <v>133</v>
      </c>
      <c r="H120" s="216">
        <v>5.4000000000000004</v>
      </c>
      <c r="I120" s="217"/>
      <c r="J120" s="218">
        <f>ROUND(I120*H120,2)</f>
        <v>0</v>
      </c>
      <c r="K120" s="214" t="s">
        <v>32</v>
      </c>
      <c r="L120" s="219"/>
      <c r="M120" s="220" t="s">
        <v>32</v>
      </c>
      <c r="N120" s="221" t="s">
        <v>49</v>
      </c>
      <c r="O120" s="83"/>
      <c r="P120" s="208">
        <f>O120*H120</f>
        <v>0</v>
      </c>
      <c r="Q120" s="208">
        <v>0</v>
      </c>
      <c r="R120" s="208">
        <f>Q120*H120</f>
        <v>0</v>
      </c>
      <c r="S120" s="208">
        <v>0</v>
      </c>
      <c r="T120" s="209">
        <f>S120*H120</f>
        <v>0</v>
      </c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R120" s="210" t="s">
        <v>157</v>
      </c>
      <c r="AT120" s="210" t="s">
        <v>154</v>
      </c>
      <c r="AU120" s="210" t="s">
        <v>88</v>
      </c>
      <c r="AY120" s="15" t="s">
        <v>127</v>
      </c>
      <c r="BE120" s="211">
        <f>IF(N120="základní",J120,0)</f>
        <v>0</v>
      </c>
      <c r="BF120" s="211">
        <f>IF(N120="snížená",J120,0)</f>
        <v>0</v>
      </c>
      <c r="BG120" s="211">
        <f>IF(N120="zákl. přenesená",J120,0)</f>
        <v>0</v>
      </c>
      <c r="BH120" s="211">
        <f>IF(N120="sníž. přenesená",J120,0)</f>
        <v>0</v>
      </c>
      <c r="BI120" s="211">
        <f>IF(N120="nulová",J120,0)</f>
        <v>0</v>
      </c>
      <c r="BJ120" s="15" t="s">
        <v>86</v>
      </c>
      <c r="BK120" s="211">
        <f>ROUND(I120*H120,2)</f>
        <v>0</v>
      </c>
      <c r="BL120" s="15" t="s">
        <v>135</v>
      </c>
      <c r="BM120" s="210" t="s">
        <v>223</v>
      </c>
    </row>
    <row r="121" s="2" customFormat="1" ht="62.7" customHeight="1">
      <c r="A121" s="37"/>
      <c r="B121" s="38"/>
      <c r="C121" s="199" t="s">
        <v>224</v>
      </c>
      <c r="D121" s="199" t="s">
        <v>130</v>
      </c>
      <c r="E121" s="200" t="s">
        <v>225</v>
      </c>
      <c r="F121" s="201" t="s">
        <v>226</v>
      </c>
      <c r="G121" s="202" t="s">
        <v>139</v>
      </c>
      <c r="H121" s="203">
        <v>30</v>
      </c>
      <c r="I121" s="204"/>
      <c r="J121" s="205">
        <f>ROUND(I121*H121,2)</f>
        <v>0</v>
      </c>
      <c r="K121" s="201" t="s">
        <v>134</v>
      </c>
      <c r="L121" s="43"/>
      <c r="M121" s="206" t="s">
        <v>32</v>
      </c>
      <c r="N121" s="207" t="s">
        <v>49</v>
      </c>
      <c r="O121" s="83"/>
      <c r="P121" s="208">
        <f>O121*H121</f>
        <v>0</v>
      </c>
      <c r="Q121" s="208">
        <v>6.0000000000000002E-05</v>
      </c>
      <c r="R121" s="208">
        <f>Q121*H121</f>
        <v>0.0018</v>
      </c>
      <c r="S121" s="208">
        <v>0</v>
      </c>
      <c r="T121" s="209">
        <f>S121*H121</f>
        <v>0</v>
      </c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R121" s="210" t="s">
        <v>135</v>
      </c>
      <c r="AT121" s="210" t="s">
        <v>130</v>
      </c>
      <c r="AU121" s="210" t="s">
        <v>88</v>
      </c>
      <c r="AY121" s="15" t="s">
        <v>127</v>
      </c>
      <c r="BE121" s="211">
        <f>IF(N121="základní",J121,0)</f>
        <v>0</v>
      </c>
      <c r="BF121" s="211">
        <f>IF(N121="snížená",J121,0)</f>
        <v>0</v>
      </c>
      <c r="BG121" s="211">
        <f>IF(N121="zákl. přenesená",J121,0)</f>
        <v>0</v>
      </c>
      <c r="BH121" s="211">
        <f>IF(N121="sníž. přenesená",J121,0)</f>
        <v>0</v>
      </c>
      <c r="BI121" s="211">
        <f>IF(N121="nulová",J121,0)</f>
        <v>0</v>
      </c>
      <c r="BJ121" s="15" t="s">
        <v>86</v>
      </c>
      <c r="BK121" s="211">
        <f>ROUND(I121*H121,2)</f>
        <v>0</v>
      </c>
      <c r="BL121" s="15" t="s">
        <v>135</v>
      </c>
      <c r="BM121" s="210" t="s">
        <v>227</v>
      </c>
    </row>
    <row r="122" s="2" customFormat="1" ht="62.7" customHeight="1">
      <c r="A122" s="37"/>
      <c r="B122" s="38"/>
      <c r="C122" s="199" t="s">
        <v>228</v>
      </c>
      <c r="D122" s="199" t="s">
        <v>130</v>
      </c>
      <c r="E122" s="200" t="s">
        <v>229</v>
      </c>
      <c r="F122" s="201" t="s">
        <v>230</v>
      </c>
      <c r="G122" s="202" t="s">
        <v>139</v>
      </c>
      <c r="H122" s="203">
        <v>20</v>
      </c>
      <c r="I122" s="204"/>
      <c r="J122" s="205">
        <f>ROUND(I122*H122,2)</f>
        <v>0</v>
      </c>
      <c r="K122" s="201" t="s">
        <v>134</v>
      </c>
      <c r="L122" s="43"/>
      <c r="M122" s="206" t="s">
        <v>32</v>
      </c>
      <c r="N122" s="207" t="s">
        <v>49</v>
      </c>
      <c r="O122" s="83"/>
      <c r="P122" s="208">
        <f>O122*H122</f>
        <v>0</v>
      </c>
      <c r="Q122" s="208">
        <v>9.0000000000000006E-05</v>
      </c>
      <c r="R122" s="208">
        <f>Q122*H122</f>
        <v>0.0018000000000000002</v>
      </c>
      <c r="S122" s="208">
        <v>0</v>
      </c>
      <c r="T122" s="209">
        <f>S122*H122</f>
        <v>0</v>
      </c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R122" s="210" t="s">
        <v>135</v>
      </c>
      <c r="AT122" s="210" t="s">
        <v>130</v>
      </c>
      <c r="AU122" s="210" t="s">
        <v>88</v>
      </c>
      <c r="AY122" s="15" t="s">
        <v>127</v>
      </c>
      <c r="BE122" s="211">
        <f>IF(N122="základní",J122,0)</f>
        <v>0</v>
      </c>
      <c r="BF122" s="211">
        <f>IF(N122="snížená",J122,0)</f>
        <v>0</v>
      </c>
      <c r="BG122" s="211">
        <f>IF(N122="zákl. přenesená",J122,0)</f>
        <v>0</v>
      </c>
      <c r="BH122" s="211">
        <f>IF(N122="sníž. přenesená",J122,0)</f>
        <v>0</v>
      </c>
      <c r="BI122" s="211">
        <f>IF(N122="nulová",J122,0)</f>
        <v>0</v>
      </c>
      <c r="BJ122" s="15" t="s">
        <v>86</v>
      </c>
      <c r="BK122" s="211">
        <f>ROUND(I122*H122,2)</f>
        <v>0</v>
      </c>
      <c r="BL122" s="15" t="s">
        <v>135</v>
      </c>
      <c r="BM122" s="210" t="s">
        <v>231</v>
      </c>
    </row>
    <row r="123" s="2" customFormat="1" ht="37.8" customHeight="1">
      <c r="A123" s="37"/>
      <c r="B123" s="38"/>
      <c r="C123" s="199" t="s">
        <v>232</v>
      </c>
      <c r="D123" s="199" t="s">
        <v>130</v>
      </c>
      <c r="E123" s="200" t="s">
        <v>233</v>
      </c>
      <c r="F123" s="201" t="s">
        <v>234</v>
      </c>
      <c r="G123" s="202" t="s">
        <v>133</v>
      </c>
      <c r="H123" s="203">
        <v>41</v>
      </c>
      <c r="I123" s="204"/>
      <c r="J123" s="205">
        <f>ROUND(I123*H123,2)</f>
        <v>0</v>
      </c>
      <c r="K123" s="201" t="s">
        <v>134</v>
      </c>
      <c r="L123" s="43"/>
      <c r="M123" s="206" t="s">
        <v>32</v>
      </c>
      <c r="N123" s="207" t="s">
        <v>49</v>
      </c>
      <c r="O123" s="83"/>
      <c r="P123" s="208">
        <f>O123*H123</f>
        <v>0</v>
      </c>
      <c r="Q123" s="208">
        <v>0.000224</v>
      </c>
      <c r="R123" s="208">
        <f>Q123*H123</f>
        <v>0.0091839999999999995</v>
      </c>
      <c r="S123" s="208">
        <v>0</v>
      </c>
      <c r="T123" s="209">
        <f>S123*H123</f>
        <v>0</v>
      </c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R123" s="210" t="s">
        <v>135</v>
      </c>
      <c r="AT123" s="210" t="s">
        <v>130</v>
      </c>
      <c r="AU123" s="210" t="s">
        <v>88</v>
      </c>
      <c r="AY123" s="15" t="s">
        <v>127</v>
      </c>
      <c r="BE123" s="211">
        <f>IF(N123="základní",J123,0)</f>
        <v>0</v>
      </c>
      <c r="BF123" s="211">
        <f>IF(N123="snížená",J123,0)</f>
        <v>0</v>
      </c>
      <c r="BG123" s="211">
        <f>IF(N123="zákl. přenesená",J123,0)</f>
        <v>0</v>
      </c>
      <c r="BH123" s="211">
        <f>IF(N123="sníž. přenesená",J123,0)</f>
        <v>0</v>
      </c>
      <c r="BI123" s="211">
        <f>IF(N123="nulová",J123,0)</f>
        <v>0</v>
      </c>
      <c r="BJ123" s="15" t="s">
        <v>86</v>
      </c>
      <c r="BK123" s="211">
        <f>ROUND(I123*H123,2)</f>
        <v>0</v>
      </c>
      <c r="BL123" s="15" t="s">
        <v>135</v>
      </c>
      <c r="BM123" s="210" t="s">
        <v>235</v>
      </c>
    </row>
    <row r="124" s="2" customFormat="1" ht="37.8" customHeight="1">
      <c r="A124" s="37"/>
      <c r="B124" s="38"/>
      <c r="C124" s="199" t="s">
        <v>236</v>
      </c>
      <c r="D124" s="199" t="s">
        <v>130</v>
      </c>
      <c r="E124" s="200" t="s">
        <v>237</v>
      </c>
      <c r="F124" s="201" t="s">
        <v>238</v>
      </c>
      <c r="G124" s="202" t="s">
        <v>133</v>
      </c>
      <c r="H124" s="203">
        <v>27</v>
      </c>
      <c r="I124" s="204"/>
      <c r="J124" s="205">
        <f>ROUND(I124*H124,2)</f>
        <v>0</v>
      </c>
      <c r="K124" s="201" t="s">
        <v>134</v>
      </c>
      <c r="L124" s="43"/>
      <c r="M124" s="206" t="s">
        <v>32</v>
      </c>
      <c r="N124" s="207" t="s">
        <v>49</v>
      </c>
      <c r="O124" s="83"/>
      <c r="P124" s="208">
        <f>O124*H124</f>
        <v>0</v>
      </c>
      <c r="Q124" s="208">
        <v>0.00033599999999999998</v>
      </c>
      <c r="R124" s="208">
        <f>Q124*H124</f>
        <v>0.0090720000000000002</v>
      </c>
      <c r="S124" s="208">
        <v>0</v>
      </c>
      <c r="T124" s="209">
        <f>S124*H124</f>
        <v>0</v>
      </c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R124" s="210" t="s">
        <v>135</v>
      </c>
      <c r="AT124" s="210" t="s">
        <v>130</v>
      </c>
      <c r="AU124" s="210" t="s">
        <v>88</v>
      </c>
      <c r="AY124" s="15" t="s">
        <v>127</v>
      </c>
      <c r="BE124" s="211">
        <f>IF(N124="základní",J124,0)</f>
        <v>0</v>
      </c>
      <c r="BF124" s="211">
        <f>IF(N124="snížená",J124,0)</f>
        <v>0</v>
      </c>
      <c r="BG124" s="211">
        <f>IF(N124="zákl. přenesená",J124,0)</f>
        <v>0</v>
      </c>
      <c r="BH124" s="211">
        <f>IF(N124="sníž. přenesená",J124,0)</f>
        <v>0</v>
      </c>
      <c r="BI124" s="211">
        <f>IF(N124="nulová",J124,0)</f>
        <v>0</v>
      </c>
      <c r="BJ124" s="15" t="s">
        <v>86</v>
      </c>
      <c r="BK124" s="211">
        <f>ROUND(I124*H124,2)</f>
        <v>0</v>
      </c>
      <c r="BL124" s="15" t="s">
        <v>135</v>
      </c>
      <c r="BM124" s="210" t="s">
        <v>239</v>
      </c>
    </row>
    <row r="125" s="2" customFormat="1" ht="76.35" customHeight="1">
      <c r="A125" s="37"/>
      <c r="B125" s="38"/>
      <c r="C125" s="199" t="s">
        <v>240</v>
      </c>
      <c r="D125" s="199" t="s">
        <v>130</v>
      </c>
      <c r="E125" s="200" t="s">
        <v>241</v>
      </c>
      <c r="F125" s="201" t="s">
        <v>242</v>
      </c>
      <c r="G125" s="202" t="s">
        <v>133</v>
      </c>
      <c r="H125" s="203">
        <v>9.6999999999999993</v>
      </c>
      <c r="I125" s="204"/>
      <c r="J125" s="205">
        <f>ROUND(I125*H125,2)</f>
        <v>0</v>
      </c>
      <c r="K125" s="201" t="s">
        <v>134</v>
      </c>
      <c r="L125" s="43"/>
      <c r="M125" s="206" t="s">
        <v>32</v>
      </c>
      <c r="N125" s="207" t="s">
        <v>49</v>
      </c>
      <c r="O125" s="83"/>
      <c r="P125" s="208">
        <f>O125*H125</f>
        <v>0</v>
      </c>
      <c r="Q125" s="208">
        <v>0.00114</v>
      </c>
      <c r="R125" s="208">
        <f>Q125*H125</f>
        <v>0.011057999999999998</v>
      </c>
      <c r="S125" s="208">
        <v>0</v>
      </c>
      <c r="T125" s="209">
        <f>S125*H125</f>
        <v>0</v>
      </c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R125" s="210" t="s">
        <v>135</v>
      </c>
      <c r="AT125" s="210" t="s">
        <v>130</v>
      </c>
      <c r="AU125" s="210" t="s">
        <v>88</v>
      </c>
      <c r="AY125" s="15" t="s">
        <v>127</v>
      </c>
      <c r="BE125" s="211">
        <f>IF(N125="základní",J125,0)</f>
        <v>0</v>
      </c>
      <c r="BF125" s="211">
        <f>IF(N125="snížená",J125,0)</f>
        <v>0</v>
      </c>
      <c r="BG125" s="211">
        <f>IF(N125="zákl. přenesená",J125,0)</f>
        <v>0</v>
      </c>
      <c r="BH125" s="211">
        <f>IF(N125="sníž. přenesená",J125,0)</f>
        <v>0</v>
      </c>
      <c r="BI125" s="211">
        <f>IF(N125="nulová",J125,0)</f>
        <v>0</v>
      </c>
      <c r="BJ125" s="15" t="s">
        <v>86</v>
      </c>
      <c r="BK125" s="211">
        <f>ROUND(I125*H125,2)</f>
        <v>0</v>
      </c>
      <c r="BL125" s="15" t="s">
        <v>135</v>
      </c>
      <c r="BM125" s="210" t="s">
        <v>243</v>
      </c>
    </row>
    <row r="126" s="2" customFormat="1" ht="37.8" customHeight="1">
      <c r="A126" s="37"/>
      <c r="B126" s="38"/>
      <c r="C126" s="199" t="s">
        <v>244</v>
      </c>
      <c r="D126" s="199" t="s">
        <v>130</v>
      </c>
      <c r="E126" s="200" t="s">
        <v>245</v>
      </c>
      <c r="F126" s="201" t="s">
        <v>246</v>
      </c>
      <c r="G126" s="202" t="s">
        <v>247</v>
      </c>
      <c r="H126" s="222"/>
      <c r="I126" s="204"/>
      <c r="J126" s="205">
        <f>ROUND(I126*H126,2)</f>
        <v>0</v>
      </c>
      <c r="K126" s="201" t="s">
        <v>134</v>
      </c>
      <c r="L126" s="43"/>
      <c r="M126" s="206" t="s">
        <v>32</v>
      </c>
      <c r="N126" s="207" t="s">
        <v>49</v>
      </c>
      <c r="O126" s="83"/>
      <c r="P126" s="208">
        <f>O126*H126</f>
        <v>0</v>
      </c>
      <c r="Q126" s="208">
        <v>0</v>
      </c>
      <c r="R126" s="208">
        <f>Q126*H126</f>
        <v>0</v>
      </c>
      <c r="S126" s="208">
        <v>0</v>
      </c>
      <c r="T126" s="209">
        <f>S126*H126</f>
        <v>0</v>
      </c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R126" s="210" t="s">
        <v>135</v>
      </c>
      <c r="AT126" s="210" t="s">
        <v>130</v>
      </c>
      <c r="AU126" s="210" t="s">
        <v>88</v>
      </c>
      <c r="AY126" s="15" t="s">
        <v>127</v>
      </c>
      <c r="BE126" s="211">
        <f>IF(N126="základní",J126,0)</f>
        <v>0</v>
      </c>
      <c r="BF126" s="211">
        <f>IF(N126="snížená",J126,0)</f>
        <v>0</v>
      </c>
      <c r="BG126" s="211">
        <f>IF(N126="zákl. přenesená",J126,0)</f>
        <v>0</v>
      </c>
      <c r="BH126" s="211">
        <f>IF(N126="sníž. přenesená",J126,0)</f>
        <v>0</v>
      </c>
      <c r="BI126" s="211">
        <f>IF(N126="nulová",J126,0)</f>
        <v>0</v>
      </c>
      <c r="BJ126" s="15" t="s">
        <v>86</v>
      </c>
      <c r="BK126" s="211">
        <f>ROUND(I126*H126,2)</f>
        <v>0</v>
      </c>
      <c r="BL126" s="15" t="s">
        <v>135</v>
      </c>
      <c r="BM126" s="210" t="s">
        <v>248</v>
      </c>
    </row>
    <row r="127" s="12" customFormat="1" ht="22.8" customHeight="1">
      <c r="A127" s="12"/>
      <c r="B127" s="183"/>
      <c r="C127" s="184"/>
      <c r="D127" s="185" t="s">
        <v>77</v>
      </c>
      <c r="E127" s="197" t="s">
        <v>249</v>
      </c>
      <c r="F127" s="197" t="s">
        <v>250</v>
      </c>
      <c r="G127" s="184"/>
      <c r="H127" s="184"/>
      <c r="I127" s="187"/>
      <c r="J127" s="198">
        <f>BK127</f>
        <v>0</v>
      </c>
      <c r="K127" s="184"/>
      <c r="L127" s="189"/>
      <c r="M127" s="190"/>
      <c r="N127" s="191"/>
      <c r="O127" s="191"/>
      <c r="P127" s="192">
        <f>SUM(P128:P134)</f>
        <v>0</v>
      </c>
      <c r="Q127" s="191"/>
      <c r="R127" s="192">
        <f>SUM(R128:R134)</f>
        <v>0.0050267999999999997</v>
      </c>
      <c r="S127" s="191"/>
      <c r="T127" s="193">
        <f>SUM(T128:T134)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94" t="s">
        <v>88</v>
      </c>
      <c r="AT127" s="195" t="s">
        <v>77</v>
      </c>
      <c r="AU127" s="195" t="s">
        <v>86</v>
      </c>
      <c r="AY127" s="194" t="s">
        <v>127</v>
      </c>
      <c r="BK127" s="196">
        <f>SUM(BK128:BK134)</f>
        <v>0</v>
      </c>
    </row>
    <row r="128" s="2" customFormat="1" ht="14.4" customHeight="1">
      <c r="A128" s="37"/>
      <c r="B128" s="38"/>
      <c r="C128" s="199" t="s">
        <v>251</v>
      </c>
      <c r="D128" s="199" t="s">
        <v>130</v>
      </c>
      <c r="E128" s="200" t="s">
        <v>252</v>
      </c>
      <c r="F128" s="201" t="s">
        <v>253</v>
      </c>
      <c r="G128" s="202" t="s">
        <v>139</v>
      </c>
      <c r="H128" s="203">
        <v>3</v>
      </c>
      <c r="I128" s="204"/>
      <c r="J128" s="205">
        <f>ROUND(I128*H128,2)</f>
        <v>0</v>
      </c>
      <c r="K128" s="201" t="s">
        <v>134</v>
      </c>
      <c r="L128" s="43"/>
      <c r="M128" s="206" t="s">
        <v>32</v>
      </c>
      <c r="N128" s="207" t="s">
        <v>49</v>
      </c>
      <c r="O128" s="83"/>
      <c r="P128" s="208">
        <f>O128*H128</f>
        <v>0</v>
      </c>
      <c r="Q128" s="208">
        <v>0.00040999999999999999</v>
      </c>
      <c r="R128" s="208">
        <f>Q128*H128</f>
        <v>0.00123</v>
      </c>
      <c r="S128" s="208">
        <v>0</v>
      </c>
      <c r="T128" s="209">
        <f>S128*H128</f>
        <v>0</v>
      </c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R128" s="210" t="s">
        <v>135</v>
      </c>
      <c r="AT128" s="210" t="s">
        <v>130</v>
      </c>
      <c r="AU128" s="210" t="s">
        <v>88</v>
      </c>
      <c r="AY128" s="15" t="s">
        <v>127</v>
      </c>
      <c r="BE128" s="211">
        <f>IF(N128="základní",J128,0)</f>
        <v>0</v>
      </c>
      <c r="BF128" s="211">
        <f>IF(N128="snížená",J128,0)</f>
        <v>0</v>
      </c>
      <c r="BG128" s="211">
        <f>IF(N128="zákl. přenesená",J128,0)</f>
        <v>0</v>
      </c>
      <c r="BH128" s="211">
        <f>IF(N128="sníž. přenesená",J128,0)</f>
        <v>0</v>
      </c>
      <c r="BI128" s="211">
        <f>IF(N128="nulová",J128,0)</f>
        <v>0</v>
      </c>
      <c r="BJ128" s="15" t="s">
        <v>86</v>
      </c>
      <c r="BK128" s="211">
        <f>ROUND(I128*H128,2)</f>
        <v>0</v>
      </c>
      <c r="BL128" s="15" t="s">
        <v>135</v>
      </c>
      <c r="BM128" s="210" t="s">
        <v>254</v>
      </c>
    </row>
    <row r="129" s="2" customFormat="1" ht="14.4" customHeight="1">
      <c r="A129" s="37"/>
      <c r="B129" s="38"/>
      <c r="C129" s="199" t="s">
        <v>255</v>
      </c>
      <c r="D129" s="199" t="s">
        <v>130</v>
      </c>
      <c r="E129" s="200" t="s">
        <v>256</v>
      </c>
      <c r="F129" s="201" t="s">
        <v>257</v>
      </c>
      <c r="G129" s="202" t="s">
        <v>139</v>
      </c>
      <c r="H129" s="203">
        <v>2</v>
      </c>
      <c r="I129" s="204"/>
      <c r="J129" s="205">
        <f>ROUND(I129*H129,2)</f>
        <v>0</v>
      </c>
      <c r="K129" s="201" t="s">
        <v>134</v>
      </c>
      <c r="L129" s="43"/>
      <c r="M129" s="206" t="s">
        <v>32</v>
      </c>
      <c r="N129" s="207" t="s">
        <v>49</v>
      </c>
      <c r="O129" s="83"/>
      <c r="P129" s="208">
        <f>O129*H129</f>
        <v>0</v>
      </c>
      <c r="Q129" s="208">
        <v>0.00048000000000000001</v>
      </c>
      <c r="R129" s="208">
        <f>Q129*H129</f>
        <v>0.00096000000000000002</v>
      </c>
      <c r="S129" s="208">
        <v>0</v>
      </c>
      <c r="T129" s="209">
        <f>S129*H129</f>
        <v>0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210" t="s">
        <v>135</v>
      </c>
      <c r="AT129" s="210" t="s">
        <v>130</v>
      </c>
      <c r="AU129" s="210" t="s">
        <v>88</v>
      </c>
      <c r="AY129" s="15" t="s">
        <v>127</v>
      </c>
      <c r="BE129" s="211">
        <f>IF(N129="základní",J129,0)</f>
        <v>0</v>
      </c>
      <c r="BF129" s="211">
        <f>IF(N129="snížená",J129,0)</f>
        <v>0</v>
      </c>
      <c r="BG129" s="211">
        <f>IF(N129="zákl. přenesená",J129,0)</f>
        <v>0</v>
      </c>
      <c r="BH129" s="211">
        <f>IF(N129="sníž. přenesená",J129,0)</f>
        <v>0</v>
      </c>
      <c r="BI129" s="211">
        <f>IF(N129="nulová",J129,0)</f>
        <v>0</v>
      </c>
      <c r="BJ129" s="15" t="s">
        <v>86</v>
      </c>
      <c r="BK129" s="211">
        <f>ROUND(I129*H129,2)</f>
        <v>0</v>
      </c>
      <c r="BL129" s="15" t="s">
        <v>135</v>
      </c>
      <c r="BM129" s="210" t="s">
        <v>258</v>
      </c>
    </row>
    <row r="130" s="2" customFormat="1" ht="14.4" customHeight="1">
      <c r="A130" s="37"/>
      <c r="B130" s="38"/>
      <c r="C130" s="199" t="s">
        <v>157</v>
      </c>
      <c r="D130" s="199" t="s">
        <v>130</v>
      </c>
      <c r="E130" s="200" t="s">
        <v>259</v>
      </c>
      <c r="F130" s="201" t="s">
        <v>260</v>
      </c>
      <c r="G130" s="202" t="s">
        <v>139</v>
      </c>
      <c r="H130" s="203">
        <v>4</v>
      </c>
      <c r="I130" s="204"/>
      <c r="J130" s="205">
        <f>ROUND(I130*H130,2)</f>
        <v>0</v>
      </c>
      <c r="K130" s="201" t="s">
        <v>134</v>
      </c>
      <c r="L130" s="43"/>
      <c r="M130" s="206" t="s">
        <v>32</v>
      </c>
      <c r="N130" s="207" t="s">
        <v>49</v>
      </c>
      <c r="O130" s="83"/>
      <c r="P130" s="208">
        <f>O130*H130</f>
        <v>0</v>
      </c>
      <c r="Q130" s="208">
        <v>0.0007092</v>
      </c>
      <c r="R130" s="208">
        <f>Q130*H130</f>
        <v>0.0028368</v>
      </c>
      <c r="S130" s="208">
        <v>0</v>
      </c>
      <c r="T130" s="209">
        <f>S130*H130</f>
        <v>0</v>
      </c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R130" s="210" t="s">
        <v>135</v>
      </c>
      <c r="AT130" s="210" t="s">
        <v>130</v>
      </c>
      <c r="AU130" s="210" t="s">
        <v>88</v>
      </c>
      <c r="AY130" s="15" t="s">
        <v>127</v>
      </c>
      <c r="BE130" s="211">
        <f>IF(N130="základní",J130,0)</f>
        <v>0</v>
      </c>
      <c r="BF130" s="211">
        <f>IF(N130="snížená",J130,0)</f>
        <v>0</v>
      </c>
      <c r="BG130" s="211">
        <f>IF(N130="zákl. přenesená",J130,0)</f>
        <v>0</v>
      </c>
      <c r="BH130" s="211">
        <f>IF(N130="sníž. přenesená",J130,0)</f>
        <v>0</v>
      </c>
      <c r="BI130" s="211">
        <f>IF(N130="nulová",J130,0)</f>
        <v>0</v>
      </c>
      <c r="BJ130" s="15" t="s">
        <v>86</v>
      </c>
      <c r="BK130" s="211">
        <f>ROUND(I130*H130,2)</f>
        <v>0</v>
      </c>
      <c r="BL130" s="15" t="s">
        <v>135</v>
      </c>
      <c r="BM130" s="210" t="s">
        <v>261</v>
      </c>
    </row>
    <row r="131" s="2" customFormat="1" ht="24.15" customHeight="1">
      <c r="A131" s="37"/>
      <c r="B131" s="38"/>
      <c r="C131" s="199" t="s">
        <v>262</v>
      </c>
      <c r="D131" s="199" t="s">
        <v>130</v>
      </c>
      <c r="E131" s="200" t="s">
        <v>263</v>
      </c>
      <c r="F131" s="201" t="s">
        <v>264</v>
      </c>
      <c r="G131" s="202" t="s">
        <v>265</v>
      </c>
      <c r="H131" s="203">
        <v>2</v>
      </c>
      <c r="I131" s="204"/>
      <c r="J131" s="205">
        <f>ROUND(I131*H131,2)</f>
        <v>0</v>
      </c>
      <c r="K131" s="201" t="s">
        <v>134</v>
      </c>
      <c r="L131" s="43"/>
      <c r="M131" s="206" t="s">
        <v>32</v>
      </c>
      <c r="N131" s="207" t="s">
        <v>49</v>
      </c>
      <c r="O131" s="83"/>
      <c r="P131" s="208">
        <f>O131*H131</f>
        <v>0</v>
      </c>
      <c r="Q131" s="208">
        <v>0</v>
      </c>
      <c r="R131" s="208">
        <f>Q131*H131</f>
        <v>0</v>
      </c>
      <c r="S131" s="208">
        <v>0</v>
      </c>
      <c r="T131" s="209">
        <f>S131*H131</f>
        <v>0</v>
      </c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R131" s="210" t="s">
        <v>135</v>
      </c>
      <c r="AT131" s="210" t="s">
        <v>130</v>
      </c>
      <c r="AU131" s="210" t="s">
        <v>88</v>
      </c>
      <c r="AY131" s="15" t="s">
        <v>127</v>
      </c>
      <c r="BE131" s="211">
        <f>IF(N131="základní",J131,0)</f>
        <v>0</v>
      </c>
      <c r="BF131" s="211">
        <f>IF(N131="snížená",J131,0)</f>
        <v>0</v>
      </c>
      <c r="BG131" s="211">
        <f>IF(N131="zákl. přenesená",J131,0)</f>
        <v>0</v>
      </c>
      <c r="BH131" s="211">
        <f>IF(N131="sníž. přenesená",J131,0)</f>
        <v>0</v>
      </c>
      <c r="BI131" s="211">
        <f>IF(N131="nulová",J131,0)</f>
        <v>0</v>
      </c>
      <c r="BJ131" s="15" t="s">
        <v>86</v>
      </c>
      <c r="BK131" s="211">
        <f>ROUND(I131*H131,2)</f>
        <v>0</v>
      </c>
      <c r="BL131" s="15" t="s">
        <v>135</v>
      </c>
      <c r="BM131" s="210" t="s">
        <v>266</v>
      </c>
    </row>
    <row r="132" s="2" customFormat="1" ht="24.15" customHeight="1">
      <c r="A132" s="37"/>
      <c r="B132" s="38"/>
      <c r="C132" s="199" t="s">
        <v>267</v>
      </c>
      <c r="D132" s="199" t="s">
        <v>130</v>
      </c>
      <c r="E132" s="200" t="s">
        <v>268</v>
      </c>
      <c r="F132" s="201" t="s">
        <v>269</v>
      </c>
      <c r="G132" s="202" t="s">
        <v>265</v>
      </c>
      <c r="H132" s="203">
        <v>1</v>
      </c>
      <c r="I132" s="204"/>
      <c r="J132" s="205">
        <f>ROUND(I132*H132,2)</f>
        <v>0</v>
      </c>
      <c r="K132" s="201" t="s">
        <v>134</v>
      </c>
      <c r="L132" s="43"/>
      <c r="M132" s="206" t="s">
        <v>32</v>
      </c>
      <c r="N132" s="207" t="s">
        <v>49</v>
      </c>
      <c r="O132" s="83"/>
      <c r="P132" s="208">
        <f>O132*H132</f>
        <v>0</v>
      </c>
      <c r="Q132" s="208">
        <v>0</v>
      </c>
      <c r="R132" s="208">
        <f>Q132*H132</f>
        <v>0</v>
      </c>
      <c r="S132" s="208">
        <v>0</v>
      </c>
      <c r="T132" s="209">
        <f>S132*H132</f>
        <v>0</v>
      </c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R132" s="210" t="s">
        <v>135</v>
      </c>
      <c r="AT132" s="210" t="s">
        <v>130</v>
      </c>
      <c r="AU132" s="210" t="s">
        <v>88</v>
      </c>
      <c r="AY132" s="15" t="s">
        <v>127</v>
      </c>
      <c r="BE132" s="211">
        <f>IF(N132="základní",J132,0)</f>
        <v>0</v>
      </c>
      <c r="BF132" s="211">
        <f>IF(N132="snížená",J132,0)</f>
        <v>0</v>
      </c>
      <c r="BG132" s="211">
        <f>IF(N132="zákl. přenesená",J132,0)</f>
        <v>0</v>
      </c>
      <c r="BH132" s="211">
        <f>IF(N132="sníž. přenesená",J132,0)</f>
        <v>0</v>
      </c>
      <c r="BI132" s="211">
        <f>IF(N132="nulová",J132,0)</f>
        <v>0</v>
      </c>
      <c r="BJ132" s="15" t="s">
        <v>86</v>
      </c>
      <c r="BK132" s="211">
        <f>ROUND(I132*H132,2)</f>
        <v>0</v>
      </c>
      <c r="BL132" s="15" t="s">
        <v>135</v>
      </c>
      <c r="BM132" s="210" t="s">
        <v>270</v>
      </c>
    </row>
    <row r="133" s="2" customFormat="1" ht="24.15" customHeight="1">
      <c r="A133" s="37"/>
      <c r="B133" s="38"/>
      <c r="C133" s="199" t="s">
        <v>271</v>
      </c>
      <c r="D133" s="199" t="s">
        <v>130</v>
      </c>
      <c r="E133" s="200" t="s">
        <v>272</v>
      </c>
      <c r="F133" s="201" t="s">
        <v>273</v>
      </c>
      <c r="G133" s="202" t="s">
        <v>139</v>
      </c>
      <c r="H133" s="203">
        <v>9</v>
      </c>
      <c r="I133" s="204"/>
      <c r="J133" s="205">
        <f>ROUND(I133*H133,2)</f>
        <v>0</v>
      </c>
      <c r="K133" s="201" t="s">
        <v>134</v>
      </c>
      <c r="L133" s="43"/>
      <c r="M133" s="206" t="s">
        <v>32</v>
      </c>
      <c r="N133" s="207" t="s">
        <v>49</v>
      </c>
      <c r="O133" s="83"/>
      <c r="P133" s="208">
        <f>O133*H133</f>
        <v>0</v>
      </c>
      <c r="Q133" s="208">
        <v>0</v>
      </c>
      <c r="R133" s="208">
        <f>Q133*H133</f>
        <v>0</v>
      </c>
      <c r="S133" s="208">
        <v>0</v>
      </c>
      <c r="T133" s="209">
        <f>S133*H133</f>
        <v>0</v>
      </c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R133" s="210" t="s">
        <v>135</v>
      </c>
      <c r="AT133" s="210" t="s">
        <v>130</v>
      </c>
      <c r="AU133" s="210" t="s">
        <v>88</v>
      </c>
      <c r="AY133" s="15" t="s">
        <v>127</v>
      </c>
      <c r="BE133" s="211">
        <f>IF(N133="základní",J133,0)</f>
        <v>0</v>
      </c>
      <c r="BF133" s="211">
        <f>IF(N133="snížená",J133,0)</f>
        <v>0</v>
      </c>
      <c r="BG133" s="211">
        <f>IF(N133="zákl. přenesená",J133,0)</f>
        <v>0</v>
      </c>
      <c r="BH133" s="211">
        <f>IF(N133="sníž. přenesená",J133,0)</f>
        <v>0</v>
      </c>
      <c r="BI133" s="211">
        <f>IF(N133="nulová",J133,0)</f>
        <v>0</v>
      </c>
      <c r="BJ133" s="15" t="s">
        <v>86</v>
      </c>
      <c r="BK133" s="211">
        <f>ROUND(I133*H133,2)</f>
        <v>0</v>
      </c>
      <c r="BL133" s="15" t="s">
        <v>135</v>
      </c>
      <c r="BM133" s="210" t="s">
        <v>274</v>
      </c>
    </row>
    <row r="134" s="2" customFormat="1" ht="37.8" customHeight="1">
      <c r="A134" s="37"/>
      <c r="B134" s="38"/>
      <c r="C134" s="199" t="s">
        <v>275</v>
      </c>
      <c r="D134" s="199" t="s">
        <v>130</v>
      </c>
      <c r="E134" s="200" t="s">
        <v>276</v>
      </c>
      <c r="F134" s="201" t="s">
        <v>277</v>
      </c>
      <c r="G134" s="202" t="s">
        <v>247</v>
      </c>
      <c r="H134" s="222"/>
      <c r="I134" s="204"/>
      <c r="J134" s="205">
        <f>ROUND(I134*H134,2)</f>
        <v>0</v>
      </c>
      <c r="K134" s="201" t="s">
        <v>134</v>
      </c>
      <c r="L134" s="43"/>
      <c r="M134" s="206" t="s">
        <v>32</v>
      </c>
      <c r="N134" s="207" t="s">
        <v>49</v>
      </c>
      <c r="O134" s="83"/>
      <c r="P134" s="208">
        <f>O134*H134</f>
        <v>0</v>
      </c>
      <c r="Q134" s="208">
        <v>0</v>
      </c>
      <c r="R134" s="208">
        <f>Q134*H134</f>
        <v>0</v>
      </c>
      <c r="S134" s="208">
        <v>0</v>
      </c>
      <c r="T134" s="209">
        <f>S134*H134</f>
        <v>0</v>
      </c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R134" s="210" t="s">
        <v>135</v>
      </c>
      <c r="AT134" s="210" t="s">
        <v>130</v>
      </c>
      <c r="AU134" s="210" t="s">
        <v>88</v>
      </c>
      <c r="AY134" s="15" t="s">
        <v>127</v>
      </c>
      <c r="BE134" s="211">
        <f>IF(N134="základní",J134,0)</f>
        <v>0</v>
      </c>
      <c r="BF134" s="211">
        <f>IF(N134="snížená",J134,0)</f>
        <v>0</v>
      </c>
      <c r="BG134" s="211">
        <f>IF(N134="zákl. přenesená",J134,0)</f>
        <v>0</v>
      </c>
      <c r="BH134" s="211">
        <f>IF(N134="sníž. přenesená",J134,0)</f>
        <v>0</v>
      </c>
      <c r="BI134" s="211">
        <f>IF(N134="nulová",J134,0)</f>
        <v>0</v>
      </c>
      <c r="BJ134" s="15" t="s">
        <v>86</v>
      </c>
      <c r="BK134" s="211">
        <f>ROUND(I134*H134,2)</f>
        <v>0</v>
      </c>
      <c r="BL134" s="15" t="s">
        <v>135</v>
      </c>
      <c r="BM134" s="210" t="s">
        <v>278</v>
      </c>
    </row>
    <row r="135" s="12" customFormat="1" ht="22.8" customHeight="1">
      <c r="A135" s="12"/>
      <c r="B135" s="183"/>
      <c r="C135" s="184"/>
      <c r="D135" s="185" t="s">
        <v>77</v>
      </c>
      <c r="E135" s="197" t="s">
        <v>279</v>
      </c>
      <c r="F135" s="197" t="s">
        <v>280</v>
      </c>
      <c r="G135" s="184"/>
      <c r="H135" s="184"/>
      <c r="I135" s="187"/>
      <c r="J135" s="198">
        <f>BK135</f>
        <v>0</v>
      </c>
      <c r="K135" s="184"/>
      <c r="L135" s="189"/>
      <c r="M135" s="190"/>
      <c r="N135" s="191"/>
      <c r="O135" s="191"/>
      <c r="P135" s="192">
        <f>SUM(P136:P188)</f>
        <v>0</v>
      </c>
      <c r="Q135" s="191"/>
      <c r="R135" s="192">
        <f>SUM(R136:R188)</f>
        <v>0.14139546600000003</v>
      </c>
      <c r="S135" s="191"/>
      <c r="T135" s="193">
        <f>SUM(T136:T188)</f>
        <v>0.33437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94" t="s">
        <v>88</v>
      </c>
      <c r="AT135" s="195" t="s">
        <v>77</v>
      </c>
      <c r="AU135" s="195" t="s">
        <v>86</v>
      </c>
      <c r="AY135" s="194" t="s">
        <v>127</v>
      </c>
      <c r="BK135" s="196">
        <f>SUM(BK136:BK188)</f>
        <v>0</v>
      </c>
    </row>
    <row r="136" s="2" customFormat="1" ht="24.15" customHeight="1">
      <c r="A136" s="37"/>
      <c r="B136" s="38"/>
      <c r="C136" s="199" t="s">
        <v>281</v>
      </c>
      <c r="D136" s="199" t="s">
        <v>130</v>
      </c>
      <c r="E136" s="200" t="s">
        <v>282</v>
      </c>
      <c r="F136" s="201" t="s">
        <v>283</v>
      </c>
      <c r="G136" s="202" t="s">
        <v>139</v>
      </c>
      <c r="H136" s="203">
        <v>11</v>
      </c>
      <c r="I136" s="204"/>
      <c r="J136" s="205">
        <f>ROUND(I136*H136,2)</f>
        <v>0</v>
      </c>
      <c r="K136" s="201" t="s">
        <v>134</v>
      </c>
      <c r="L136" s="43"/>
      <c r="M136" s="206" t="s">
        <v>32</v>
      </c>
      <c r="N136" s="207" t="s">
        <v>49</v>
      </c>
      <c r="O136" s="83"/>
      <c r="P136" s="208">
        <f>O136*H136</f>
        <v>0</v>
      </c>
      <c r="Q136" s="208">
        <v>0</v>
      </c>
      <c r="R136" s="208">
        <f>Q136*H136</f>
        <v>0</v>
      </c>
      <c r="S136" s="208">
        <v>0.0021299999999999999</v>
      </c>
      <c r="T136" s="209">
        <f>S136*H136</f>
        <v>0.023429999999999999</v>
      </c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R136" s="210" t="s">
        <v>135</v>
      </c>
      <c r="AT136" s="210" t="s">
        <v>130</v>
      </c>
      <c r="AU136" s="210" t="s">
        <v>88</v>
      </c>
      <c r="AY136" s="15" t="s">
        <v>127</v>
      </c>
      <c r="BE136" s="211">
        <f>IF(N136="základní",J136,0)</f>
        <v>0</v>
      </c>
      <c r="BF136" s="211">
        <f>IF(N136="snížená",J136,0)</f>
        <v>0</v>
      </c>
      <c r="BG136" s="211">
        <f>IF(N136="zákl. přenesená",J136,0)</f>
        <v>0</v>
      </c>
      <c r="BH136" s="211">
        <f>IF(N136="sníž. přenesená",J136,0)</f>
        <v>0</v>
      </c>
      <c r="BI136" s="211">
        <f>IF(N136="nulová",J136,0)</f>
        <v>0</v>
      </c>
      <c r="BJ136" s="15" t="s">
        <v>86</v>
      </c>
      <c r="BK136" s="211">
        <f>ROUND(I136*H136,2)</f>
        <v>0</v>
      </c>
      <c r="BL136" s="15" t="s">
        <v>135</v>
      </c>
      <c r="BM136" s="210" t="s">
        <v>284</v>
      </c>
    </row>
    <row r="137" s="2" customFormat="1" ht="24.15" customHeight="1">
      <c r="A137" s="37"/>
      <c r="B137" s="38"/>
      <c r="C137" s="199" t="s">
        <v>285</v>
      </c>
      <c r="D137" s="199" t="s">
        <v>130</v>
      </c>
      <c r="E137" s="200" t="s">
        <v>286</v>
      </c>
      <c r="F137" s="201" t="s">
        <v>287</v>
      </c>
      <c r="G137" s="202" t="s">
        <v>139</v>
      </c>
      <c r="H137" s="203">
        <v>23</v>
      </c>
      <c r="I137" s="204"/>
      <c r="J137" s="205">
        <f>ROUND(I137*H137,2)</f>
        <v>0</v>
      </c>
      <c r="K137" s="201" t="s">
        <v>134</v>
      </c>
      <c r="L137" s="43"/>
      <c r="M137" s="206" t="s">
        <v>32</v>
      </c>
      <c r="N137" s="207" t="s">
        <v>49</v>
      </c>
      <c r="O137" s="83"/>
      <c r="P137" s="208">
        <f>O137*H137</f>
        <v>0</v>
      </c>
      <c r="Q137" s="208">
        <v>0</v>
      </c>
      <c r="R137" s="208">
        <f>Q137*H137</f>
        <v>0</v>
      </c>
      <c r="S137" s="208">
        <v>0.0049699999999999996</v>
      </c>
      <c r="T137" s="209">
        <f>S137*H137</f>
        <v>0.11431</v>
      </c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R137" s="210" t="s">
        <v>135</v>
      </c>
      <c r="AT137" s="210" t="s">
        <v>130</v>
      </c>
      <c r="AU137" s="210" t="s">
        <v>88</v>
      </c>
      <c r="AY137" s="15" t="s">
        <v>127</v>
      </c>
      <c r="BE137" s="211">
        <f>IF(N137="základní",J137,0)</f>
        <v>0</v>
      </c>
      <c r="BF137" s="211">
        <f>IF(N137="snížená",J137,0)</f>
        <v>0</v>
      </c>
      <c r="BG137" s="211">
        <f>IF(N137="zákl. přenesená",J137,0)</f>
        <v>0</v>
      </c>
      <c r="BH137" s="211">
        <f>IF(N137="sníž. přenesená",J137,0)</f>
        <v>0</v>
      </c>
      <c r="BI137" s="211">
        <f>IF(N137="nulová",J137,0)</f>
        <v>0</v>
      </c>
      <c r="BJ137" s="15" t="s">
        <v>86</v>
      </c>
      <c r="BK137" s="211">
        <f>ROUND(I137*H137,2)</f>
        <v>0</v>
      </c>
      <c r="BL137" s="15" t="s">
        <v>135</v>
      </c>
      <c r="BM137" s="210" t="s">
        <v>288</v>
      </c>
    </row>
    <row r="138" s="2" customFormat="1" ht="24.15" customHeight="1">
      <c r="A138" s="37"/>
      <c r="B138" s="38"/>
      <c r="C138" s="199" t="s">
        <v>289</v>
      </c>
      <c r="D138" s="199" t="s">
        <v>130</v>
      </c>
      <c r="E138" s="200" t="s">
        <v>290</v>
      </c>
      <c r="F138" s="201" t="s">
        <v>291</v>
      </c>
      <c r="G138" s="202" t="s">
        <v>139</v>
      </c>
      <c r="H138" s="203">
        <v>7</v>
      </c>
      <c r="I138" s="204"/>
      <c r="J138" s="205">
        <f>ROUND(I138*H138,2)</f>
        <v>0</v>
      </c>
      <c r="K138" s="201" t="s">
        <v>134</v>
      </c>
      <c r="L138" s="43"/>
      <c r="M138" s="206" t="s">
        <v>32</v>
      </c>
      <c r="N138" s="207" t="s">
        <v>49</v>
      </c>
      <c r="O138" s="83"/>
      <c r="P138" s="208">
        <f>O138*H138</f>
        <v>0</v>
      </c>
      <c r="Q138" s="208">
        <v>0</v>
      </c>
      <c r="R138" s="208">
        <f>Q138*H138</f>
        <v>0</v>
      </c>
      <c r="S138" s="208">
        <v>0.0067000000000000002</v>
      </c>
      <c r="T138" s="209">
        <f>S138*H138</f>
        <v>0.046900000000000004</v>
      </c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R138" s="210" t="s">
        <v>135</v>
      </c>
      <c r="AT138" s="210" t="s">
        <v>130</v>
      </c>
      <c r="AU138" s="210" t="s">
        <v>88</v>
      </c>
      <c r="AY138" s="15" t="s">
        <v>127</v>
      </c>
      <c r="BE138" s="211">
        <f>IF(N138="základní",J138,0)</f>
        <v>0</v>
      </c>
      <c r="BF138" s="211">
        <f>IF(N138="snížená",J138,0)</f>
        <v>0</v>
      </c>
      <c r="BG138" s="211">
        <f>IF(N138="zákl. přenesená",J138,0)</f>
        <v>0</v>
      </c>
      <c r="BH138" s="211">
        <f>IF(N138="sníž. přenesená",J138,0)</f>
        <v>0</v>
      </c>
      <c r="BI138" s="211">
        <f>IF(N138="nulová",J138,0)</f>
        <v>0</v>
      </c>
      <c r="BJ138" s="15" t="s">
        <v>86</v>
      </c>
      <c r="BK138" s="211">
        <f>ROUND(I138*H138,2)</f>
        <v>0</v>
      </c>
      <c r="BL138" s="15" t="s">
        <v>135</v>
      </c>
      <c r="BM138" s="210" t="s">
        <v>292</v>
      </c>
    </row>
    <row r="139" s="2" customFormat="1" ht="24.15" customHeight="1">
      <c r="A139" s="37"/>
      <c r="B139" s="38"/>
      <c r="C139" s="199" t="s">
        <v>293</v>
      </c>
      <c r="D139" s="199" t="s">
        <v>130</v>
      </c>
      <c r="E139" s="200" t="s">
        <v>294</v>
      </c>
      <c r="F139" s="201" t="s">
        <v>295</v>
      </c>
      <c r="G139" s="202" t="s">
        <v>139</v>
      </c>
      <c r="H139" s="203">
        <v>10</v>
      </c>
      <c r="I139" s="204"/>
      <c r="J139" s="205">
        <f>ROUND(I139*H139,2)</f>
        <v>0</v>
      </c>
      <c r="K139" s="201" t="s">
        <v>134</v>
      </c>
      <c r="L139" s="43"/>
      <c r="M139" s="206" t="s">
        <v>32</v>
      </c>
      <c r="N139" s="207" t="s">
        <v>49</v>
      </c>
      <c r="O139" s="83"/>
      <c r="P139" s="208">
        <f>O139*H139</f>
        <v>0</v>
      </c>
      <c r="Q139" s="208">
        <v>0</v>
      </c>
      <c r="R139" s="208">
        <f>Q139*H139</f>
        <v>0</v>
      </c>
      <c r="S139" s="208">
        <v>0.0095899999999999996</v>
      </c>
      <c r="T139" s="209">
        <f>S139*H139</f>
        <v>0.095899999999999999</v>
      </c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R139" s="210" t="s">
        <v>135</v>
      </c>
      <c r="AT139" s="210" t="s">
        <v>130</v>
      </c>
      <c r="AU139" s="210" t="s">
        <v>88</v>
      </c>
      <c r="AY139" s="15" t="s">
        <v>127</v>
      </c>
      <c r="BE139" s="211">
        <f>IF(N139="základní",J139,0)</f>
        <v>0</v>
      </c>
      <c r="BF139" s="211">
        <f>IF(N139="snížená",J139,0)</f>
        <v>0</v>
      </c>
      <c r="BG139" s="211">
        <f>IF(N139="zákl. přenesená",J139,0)</f>
        <v>0</v>
      </c>
      <c r="BH139" s="211">
        <f>IF(N139="sníž. přenesená",J139,0)</f>
        <v>0</v>
      </c>
      <c r="BI139" s="211">
        <f>IF(N139="nulová",J139,0)</f>
        <v>0</v>
      </c>
      <c r="BJ139" s="15" t="s">
        <v>86</v>
      </c>
      <c r="BK139" s="211">
        <f>ROUND(I139*H139,2)</f>
        <v>0</v>
      </c>
      <c r="BL139" s="15" t="s">
        <v>135</v>
      </c>
      <c r="BM139" s="210" t="s">
        <v>296</v>
      </c>
    </row>
    <row r="140" s="2" customFormat="1" ht="37.8" customHeight="1">
      <c r="A140" s="37"/>
      <c r="B140" s="38"/>
      <c r="C140" s="212" t="s">
        <v>297</v>
      </c>
      <c r="D140" s="212" t="s">
        <v>154</v>
      </c>
      <c r="E140" s="213" t="s">
        <v>298</v>
      </c>
      <c r="F140" s="214" t="s">
        <v>299</v>
      </c>
      <c r="G140" s="215" t="s">
        <v>300</v>
      </c>
      <c r="H140" s="216">
        <v>1</v>
      </c>
      <c r="I140" s="217"/>
      <c r="J140" s="218">
        <f>ROUND(I140*H140,2)</f>
        <v>0</v>
      </c>
      <c r="K140" s="214" t="s">
        <v>32</v>
      </c>
      <c r="L140" s="219"/>
      <c r="M140" s="220" t="s">
        <v>32</v>
      </c>
      <c r="N140" s="221" t="s">
        <v>49</v>
      </c>
      <c r="O140" s="83"/>
      <c r="P140" s="208">
        <f>O140*H140</f>
        <v>0</v>
      </c>
      <c r="Q140" s="208">
        <v>0.002</v>
      </c>
      <c r="R140" s="208">
        <f>Q140*H140</f>
        <v>0.002</v>
      </c>
      <c r="S140" s="208">
        <v>0</v>
      </c>
      <c r="T140" s="209">
        <f>S140*H140</f>
        <v>0</v>
      </c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R140" s="210" t="s">
        <v>157</v>
      </c>
      <c r="AT140" s="210" t="s">
        <v>154</v>
      </c>
      <c r="AU140" s="210" t="s">
        <v>88</v>
      </c>
      <c r="AY140" s="15" t="s">
        <v>127</v>
      </c>
      <c r="BE140" s="211">
        <f>IF(N140="základní",J140,0)</f>
        <v>0</v>
      </c>
      <c r="BF140" s="211">
        <f>IF(N140="snížená",J140,0)</f>
        <v>0</v>
      </c>
      <c r="BG140" s="211">
        <f>IF(N140="zákl. přenesená",J140,0)</f>
        <v>0</v>
      </c>
      <c r="BH140" s="211">
        <f>IF(N140="sníž. přenesená",J140,0)</f>
        <v>0</v>
      </c>
      <c r="BI140" s="211">
        <f>IF(N140="nulová",J140,0)</f>
        <v>0</v>
      </c>
      <c r="BJ140" s="15" t="s">
        <v>86</v>
      </c>
      <c r="BK140" s="211">
        <f>ROUND(I140*H140,2)</f>
        <v>0</v>
      </c>
      <c r="BL140" s="15" t="s">
        <v>135</v>
      </c>
      <c r="BM140" s="210" t="s">
        <v>301</v>
      </c>
    </row>
    <row r="141" s="2" customFormat="1" ht="37.8" customHeight="1">
      <c r="A141" s="37"/>
      <c r="B141" s="38"/>
      <c r="C141" s="212" t="s">
        <v>302</v>
      </c>
      <c r="D141" s="212" t="s">
        <v>154</v>
      </c>
      <c r="E141" s="213" t="s">
        <v>303</v>
      </c>
      <c r="F141" s="214" t="s">
        <v>304</v>
      </c>
      <c r="G141" s="215" t="s">
        <v>300</v>
      </c>
      <c r="H141" s="216">
        <v>2</v>
      </c>
      <c r="I141" s="217"/>
      <c r="J141" s="218">
        <f>ROUND(I141*H141,2)</f>
        <v>0</v>
      </c>
      <c r="K141" s="214" t="s">
        <v>32</v>
      </c>
      <c r="L141" s="219"/>
      <c r="M141" s="220" t="s">
        <v>32</v>
      </c>
      <c r="N141" s="221" t="s">
        <v>49</v>
      </c>
      <c r="O141" s="83"/>
      <c r="P141" s="208">
        <f>O141*H141</f>
        <v>0</v>
      </c>
      <c r="Q141" s="208">
        <v>0.002</v>
      </c>
      <c r="R141" s="208">
        <f>Q141*H141</f>
        <v>0.0040000000000000001</v>
      </c>
      <c r="S141" s="208">
        <v>0</v>
      </c>
      <c r="T141" s="209">
        <f>S141*H141</f>
        <v>0</v>
      </c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R141" s="210" t="s">
        <v>157</v>
      </c>
      <c r="AT141" s="210" t="s">
        <v>154</v>
      </c>
      <c r="AU141" s="210" t="s">
        <v>88</v>
      </c>
      <c r="AY141" s="15" t="s">
        <v>127</v>
      </c>
      <c r="BE141" s="211">
        <f>IF(N141="základní",J141,0)</f>
        <v>0</v>
      </c>
      <c r="BF141" s="211">
        <f>IF(N141="snížená",J141,0)</f>
        <v>0</v>
      </c>
      <c r="BG141" s="211">
        <f>IF(N141="zákl. přenesená",J141,0)</f>
        <v>0</v>
      </c>
      <c r="BH141" s="211">
        <f>IF(N141="sníž. přenesená",J141,0)</f>
        <v>0</v>
      </c>
      <c r="BI141" s="211">
        <f>IF(N141="nulová",J141,0)</f>
        <v>0</v>
      </c>
      <c r="BJ141" s="15" t="s">
        <v>86</v>
      </c>
      <c r="BK141" s="211">
        <f>ROUND(I141*H141,2)</f>
        <v>0</v>
      </c>
      <c r="BL141" s="15" t="s">
        <v>135</v>
      </c>
      <c r="BM141" s="210" t="s">
        <v>305</v>
      </c>
    </row>
    <row r="142" s="2" customFormat="1" ht="37.8" customHeight="1">
      <c r="A142" s="37"/>
      <c r="B142" s="38"/>
      <c r="C142" s="212" t="s">
        <v>306</v>
      </c>
      <c r="D142" s="212" t="s">
        <v>154</v>
      </c>
      <c r="E142" s="213" t="s">
        <v>307</v>
      </c>
      <c r="F142" s="214" t="s">
        <v>308</v>
      </c>
      <c r="G142" s="215" t="s">
        <v>300</v>
      </c>
      <c r="H142" s="216">
        <v>1</v>
      </c>
      <c r="I142" s="217"/>
      <c r="J142" s="218">
        <f>ROUND(I142*H142,2)</f>
        <v>0</v>
      </c>
      <c r="K142" s="214" t="s">
        <v>32</v>
      </c>
      <c r="L142" s="219"/>
      <c r="M142" s="220" t="s">
        <v>32</v>
      </c>
      <c r="N142" s="221" t="s">
        <v>49</v>
      </c>
      <c r="O142" s="83"/>
      <c r="P142" s="208">
        <f>O142*H142</f>
        <v>0</v>
      </c>
      <c r="Q142" s="208">
        <v>0.002</v>
      </c>
      <c r="R142" s="208">
        <f>Q142*H142</f>
        <v>0.002</v>
      </c>
      <c r="S142" s="208">
        <v>0</v>
      </c>
      <c r="T142" s="209">
        <f>S142*H142</f>
        <v>0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R142" s="210" t="s">
        <v>157</v>
      </c>
      <c r="AT142" s="210" t="s">
        <v>154</v>
      </c>
      <c r="AU142" s="210" t="s">
        <v>88</v>
      </c>
      <c r="AY142" s="15" t="s">
        <v>127</v>
      </c>
      <c r="BE142" s="211">
        <f>IF(N142="základní",J142,0)</f>
        <v>0</v>
      </c>
      <c r="BF142" s="211">
        <f>IF(N142="snížená",J142,0)</f>
        <v>0</v>
      </c>
      <c r="BG142" s="211">
        <f>IF(N142="zákl. přenesená",J142,0)</f>
        <v>0</v>
      </c>
      <c r="BH142" s="211">
        <f>IF(N142="sníž. přenesená",J142,0)</f>
        <v>0</v>
      </c>
      <c r="BI142" s="211">
        <f>IF(N142="nulová",J142,0)</f>
        <v>0</v>
      </c>
      <c r="BJ142" s="15" t="s">
        <v>86</v>
      </c>
      <c r="BK142" s="211">
        <f>ROUND(I142*H142,2)</f>
        <v>0</v>
      </c>
      <c r="BL142" s="15" t="s">
        <v>135</v>
      </c>
      <c r="BM142" s="210" t="s">
        <v>309</v>
      </c>
    </row>
    <row r="143" s="2" customFormat="1" ht="37.8" customHeight="1">
      <c r="A143" s="37"/>
      <c r="B143" s="38"/>
      <c r="C143" s="212" t="s">
        <v>310</v>
      </c>
      <c r="D143" s="212" t="s">
        <v>154</v>
      </c>
      <c r="E143" s="213" t="s">
        <v>311</v>
      </c>
      <c r="F143" s="214" t="s">
        <v>312</v>
      </c>
      <c r="G143" s="215" t="s">
        <v>300</v>
      </c>
      <c r="H143" s="216">
        <v>1</v>
      </c>
      <c r="I143" s="217"/>
      <c r="J143" s="218">
        <f>ROUND(I143*H143,2)</f>
        <v>0</v>
      </c>
      <c r="K143" s="214" t="s">
        <v>32</v>
      </c>
      <c r="L143" s="219"/>
      <c r="M143" s="220" t="s">
        <v>32</v>
      </c>
      <c r="N143" s="221" t="s">
        <v>49</v>
      </c>
      <c r="O143" s="83"/>
      <c r="P143" s="208">
        <f>O143*H143</f>
        <v>0</v>
      </c>
      <c r="Q143" s="208">
        <v>0.002</v>
      </c>
      <c r="R143" s="208">
        <f>Q143*H143</f>
        <v>0.002</v>
      </c>
      <c r="S143" s="208">
        <v>0</v>
      </c>
      <c r="T143" s="209">
        <f>S143*H143</f>
        <v>0</v>
      </c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R143" s="210" t="s">
        <v>157</v>
      </c>
      <c r="AT143" s="210" t="s">
        <v>154</v>
      </c>
      <c r="AU143" s="210" t="s">
        <v>88</v>
      </c>
      <c r="AY143" s="15" t="s">
        <v>127</v>
      </c>
      <c r="BE143" s="211">
        <f>IF(N143="základní",J143,0)</f>
        <v>0</v>
      </c>
      <c r="BF143" s="211">
        <f>IF(N143="snížená",J143,0)</f>
        <v>0</v>
      </c>
      <c r="BG143" s="211">
        <f>IF(N143="zákl. přenesená",J143,0)</f>
        <v>0</v>
      </c>
      <c r="BH143" s="211">
        <f>IF(N143="sníž. přenesená",J143,0)</f>
        <v>0</v>
      </c>
      <c r="BI143" s="211">
        <f>IF(N143="nulová",J143,0)</f>
        <v>0</v>
      </c>
      <c r="BJ143" s="15" t="s">
        <v>86</v>
      </c>
      <c r="BK143" s="211">
        <f>ROUND(I143*H143,2)</f>
        <v>0</v>
      </c>
      <c r="BL143" s="15" t="s">
        <v>135</v>
      </c>
      <c r="BM143" s="210" t="s">
        <v>313</v>
      </c>
    </row>
    <row r="144" s="2" customFormat="1" ht="24.15" customHeight="1">
      <c r="A144" s="37"/>
      <c r="B144" s="38"/>
      <c r="C144" s="199" t="s">
        <v>314</v>
      </c>
      <c r="D144" s="199" t="s">
        <v>130</v>
      </c>
      <c r="E144" s="200" t="s">
        <v>315</v>
      </c>
      <c r="F144" s="201" t="s">
        <v>316</v>
      </c>
      <c r="G144" s="202" t="s">
        <v>139</v>
      </c>
      <c r="H144" s="203">
        <v>1</v>
      </c>
      <c r="I144" s="204"/>
      <c r="J144" s="205">
        <f>ROUND(I144*H144,2)</f>
        <v>0</v>
      </c>
      <c r="K144" s="201" t="s">
        <v>134</v>
      </c>
      <c r="L144" s="43"/>
      <c r="M144" s="206" t="s">
        <v>32</v>
      </c>
      <c r="N144" s="207" t="s">
        <v>49</v>
      </c>
      <c r="O144" s="83"/>
      <c r="P144" s="208">
        <f>O144*H144</f>
        <v>0</v>
      </c>
      <c r="Q144" s="208">
        <v>0.00062</v>
      </c>
      <c r="R144" s="208">
        <f>Q144*H144</f>
        <v>0.00062</v>
      </c>
      <c r="S144" s="208">
        <v>0</v>
      </c>
      <c r="T144" s="209">
        <f>S144*H144</f>
        <v>0</v>
      </c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R144" s="210" t="s">
        <v>135</v>
      </c>
      <c r="AT144" s="210" t="s">
        <v>130</v>
      </c>
      <c r="AU144" s="210" t="s">
        <v>88</v>
      </c>
      <c r="AY144" s="15" t="s">
        <v>127</v>
      </c>
      <c r="BE144" s="211">
        <f>IF(N144="základní",J144,0)</f>
        <v>0</v>
      </c>
      <c r="BF144" s="211">
        <f>IF(N144="snížená",J144,0)</f>
        <v>0</v>
      </c>
      <c r="BG144" s="211">
        <f>IF(N144="zákl. přenesená",J144,0)</f>
        <v>0</v>
      </c>
      <c r="BH144" s="211">
        <f>IF(N144="sníž. přenesená",J144,0)</f>
        <v>0</v>
      </c>
      <c r="BI144" s="211">
        <f>IF(N144="nulová",J144,0)</f>
        <v>0</v>
      </c>
      <c r="BJ144" s="15" t="s">
        <v>86</v>
      </c>
      <c r="BK144" s="211">
        <f>ROUND(I144*H144,2)</f>
        <v>0</v>
      </c>
      <c r="BL144" s="15" t="s">
        <v>135</v>
      </c>
      <c r="BM144" s="210" t="s">
        <v>317</v>
      </c>
    </row>
    <row r="145" s="2" customFormat="1" ht="24.15" customHeight="1">
      <c r="A145" s="37"/>
      <c r="B145" s="38"/>
      <c r="C145" s="199" t="s">
        <v>318</v>
      </c>
      <c r="D145" s="199" t="s">
        <v>130</v>
      </c>
      <c r="E145" s="200" t="s">
        <v>319</v>
      </c>
      <c r="F145" s="201" t="s">
        <v>320</v>
      </c>
      <c r="G145" s="202" t="s">
        <v>139</v>
      </c>
      <c r="H145" s="203">
        <v>1</v>
      </c>
      <c r="I145" s="204"/>
      <c r="J145" s="205">
        <f>ROUND(I145*H145,2)</f>
        <v>0</v>
      </c>
      <c r="K145" s="201" t="s">
        <v>134</v>
      </c>
      <c r="L145" s="43"/>
      <c r="M145" s="206" t="s">
        <v>32</v>
      </c>
      <c r="N145" s="207" t="s">
        <v>49</v>
      </c>
      <c r="O145" s="83"/>
      <c r="P145" s="208">
        <f>O145*H145</f>
        <v>0</v>
      </c>
      <c r="Q145" s="208">
        <v>0.00071000000000000002</v>
      </c>
      <c r="R145" s="208">
        <f>Q145*H145</f>
        <v>0.00071000000000000002</v>
      </c>
      <c r="S145" s="208">
        <v>0</v>
      </c>
      <c r="T145" s="209">
        <f>S145*H145</f>
        <v>0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210" t="s">
        <v>135</v>
      </c>
      <c r="AT145" s="210" t="s">
        <v>130</v>
      </c>
      <c r="AU145" s="210" t="s">
        <v>88</v>
      </c>
      <c r="AY145" s="15" t="s">
        <v>127</v>
      </c>
      <c r="BE145" s="211">
        <f>IF(N145="základní",J145,0)</f>
        <v>0</v>
      </c>
      <c r="BF145" s="211">
        <f>IF(N145="snížená",J145,0)</f>
        <v>0</v>
      </c>
      <c r="BG145" s="211">
        <f>IF(N145="zákl. přenesená",J145,0)</f>
        <v>0</v>
      </c>
      <c r="BH145" s="211">
        <f>IF(N145="sníž. přenesená",J145,0)</f>
        <v>0</v>
      </c>
      <c r="BI145" s="211">
        <f>IF(N145="nulová",J145,0)</f>
        <v>0</v>
      </c>
      <c r="BJ145" s="15" t="s">
        <v>86</v>
      </c>
      <c r="BK145" s="211">
        <f>ROUND(I145*H145,2)</f>
        <v>0</v>
      </c>
      <c r="BL145" s="15" t="s">
        <v>135</v>
      </c>
      <c r="BM145" s="210" t="s">
        <v>321</v>
      </c>
    </row>
    <row r="146" s="2" customFormat="1" ht="24.15" customHeight="1">
      <c r="A146" s="37"/>
      <c r="B146" s="38"/>
      <c r="C146" s="199" t="s">
        <v>322</v>
      </c>
      <c r="D146" s="199" t="s">
        <v>130</v>
      </c>
      <c r="E146" s="200" t="s">
        <v>323</v>
      </c>
      <c r="F146" s="201" t="s">
        <v>324</v>
      </c>
      <c r="G146" s="202" t="s">
        <v>139</v>
      </c>
      <c r="H146" s="203">
        <v>10</v>
      </c>
      <c r="I146" s="204"/>
      <c r="J146" s="205">
        <f>ROUND(I146*H146,2)</f>
        <v>0</v>
      </c>
      <c r="K146" s="201" t="s">
        <v>134</v>
      </c>
      <c r="L146" s="43"/>
      <c r="M146" s="206" t="s">
        <v>32</v>
      </c>
      <c r="N146" s="207" t="s">
        <v>49</v>
      </c>
      <c r="O146" s="83"/>
      <c r="P146" s="208">
        <f>O146*H146</f>
        <v>0</v>
      </c>
      <c r="Q146" s="208">
        <v>0.00095</v>
      </c>
      <c r="R146" s="208">
        <f>Q146*H146</f>
        <v>0.0094999999999999998</v>
      </c>
      <c r="S146" s="208">
        <v>0</v>
      </c>
      <c r="T146" s="209">
        <f>S146*H146</f>
        <v>0</v>
      </c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R146" s="210" t="s">
        <v>135</v>
      </c>
      <c r="AT146" s="210" t="s">
        <v>130</v>
      </c>
      <c r="AU146" s="210" t="s">
        <v>88</v>
      </c>
      <c r="AY146" s="15" t="s">
        <v>127</v>
      </c>
      <c r="BE146" s="211">
        <f>IF(N146="základní",J146,0)</f>
        <v>0</v>
      </c>
      <c r="BF146" s="211">
        <f>IF(N146="snížená",J146,0)</f>
        <v>0</v>
      </c>
      <c r="BG146" s="211">
        <f>IF(N146="zákl. přenesená",J146,0)</f>
        <v>0</v>
      </c>
      <c r="BH146" s="211">
        <f>IF(N146="sníž. přenesená",J146,0)</f>
        <v>0</v>
      </c>
      <c r="BI146" s="211">
        <f>IF(N146="nulová",J146,0)</f>
        <v>0</v>
      </c>
      <c r="BJ146" s="15" t="s">
        <v>86</v>
      </c>
      <c r="BK146" s="211">
        <f>ROUND(I146*H146,2)</f>
        <v>0</v>
      </c>
      <c r="BL146" s="15" t="s">
        <v>135</v>
      </c>
      <c r="BM146" s="210" t="s">
        <v>325</v>
      </c>
    </row>
    <row r="147" s="2" customFormat="1" ht="24.15" customHeight="1">
      <c r="A147" s="37"/>
      <c r="B147" s="38"/>
      <c r="C147" s="199" t="s">
        <v>326</v>
      </c>
      <c r="D147" s="199" t="s">
        <v>130</v>
      </c>
      <c r="E147" s="200" t="s">
        <v>327</v>
      </c>
      <c r="F147" s="201" t="s">
        <v>328</v>
      </c>
      <c r="G147" s="202" t="s">
        <v>139</v>
      </c>
      <c r="H147" s="203">
        <v>6</v>
      </c>
      <c r="I147" s="204"/>
      <c r="J147" s="205">
        <f>ROUND(I147*H147,2)</f>
        <v>0</v>
      </c>
      <c r="K147" s="201" t="s">
        <v>134</v>
      </c>
      <c r="L147" s="43"/>
      <c r="M147" s="206" t="s">
        <v>32</v>
      </c>
      <c r="N147" s="207" t="s">
        <v>49</v>
      </c>
      <c r="O147" s="83"/>
      <c r="P147" s="208">
        <f>O147*H147</f>
        <v>0</v>
      </c>
      <c r="Q147" s="208">
        <v>0.0011900000000000001</v>
      </c>
      <c r="R147" s="208">
        <f>Q147*H147</f>
        <v>0.0071400000000000005</v>
      </c>
      <c r="S147" s="208">
        <v>0</v>
      </c>
      <c r="T147" s="209">
        <f>S147*H147</f>
        <v>0</v>
      </c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R147" s="210" t="s">
        <v>135</v>
      </c>
      <c r="AT147" s="210" t="s">
        <v>130</v>
      </c>
      <c r="AU147" s="210" t="s">
        <v>88</v>
      </c>
      <c r="AY147" s="15" t="s">
        <v>127</v>
      </c>
      <c r="BE147" s="211">
        <f>IF(N147="základní",J147,0)</f>
        <v>0</v>
      </c>
      <c r="BF147" s="211">
        <f>IF(N147="snížená",J147,0)</f>
        <v>0</v>
      </c>
      <c r="BG147" s="211">
        <f>IF(N147="zákl. přenesená",J147,0)</f>
        <v>0</v>
      </c>
      <c r="BH147" s="211">
        <f>IF(N147="sníž. přenesená",J147,0)</f>
        <v>0</v>
      </c>
      <c r="BI147" s="211">
        <f>IF(N147="nulová",J147,0)</f>
        <v>0</v>
      </c>
      <c r="BJ147" s="15" t="s">
        <v>86</v>
      </c>
      <c r="BK147" s="211">
        <f>ROUND(I147*H147,2)</f>
        <v>0</v>
      </c>
      <c r="BL147" s="15" t="s">
        <v>135</v>
      </c>
      <c r="BM147" s="210" t="s">
        <v>329</v>
      </c>
    </row>
    <row r="148" s="2" customFormat="1" ht="24.15" customHeight="1">
      <c r="A148" s="37"/>
      <c r="B148" s="38"/>
      <c r="C148" s="199" t="s">
        <v>330</v>
      </c>
      <c r="D148" s="199" t="s">
        <v>130</v>
      </c>
      <c r="E148" s="200" t="s">
        <v>331</v>
      </c>
      <c r="F148" s="201" t="s">
        <v>332</v>
      </c>
      <c r="G148" s="202" t="s">
        <v>139</v>
      </c>
      <c r="H148" s="203">
        <v>12</v>
      </c>
      <c r="I148" s="204"/>
      <c r="J148" s="205">
        <f>ROUND(I148*H148,2)</f>
        <v>0</v>
      </c>
      <c r="K148" s="201" t="s">
        <v>134</v>
      </c>
      <c r="L148" s="43"/>
      <c r="M148" s="206" t="s">
        <v>32</v>
      </c>
      <c r="N148" s="207" t="s">
        <v>49</v>
      </c>
      <c r="O148" s="83"/>
      <c r="P148" s="208">
        <f>O148*H148</f>
        <v>0</v>
      </c>
      <c r="Q148" s="208">
        <v>0.0015</v>
      </c>
      <c r="R148" s="208">
        <f>Q148*H148</f>
        <v>0.018000000000000002</v>
      </c>
      <c r="S148" s="208">
        <v>0</v>
      </c>
      <c r="T148" s="209">
        <f>S148*H148</f>
        <v>0</v>
      </c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R148" s="210" t="s">
        <v>135</v>
      </c>
      <c r="AT148" s="210" t="s">
        <v>130</v>
      </c>
      <c r="AU148" s="210" t="s">
        <v>88</v>
      </c>
      <c r="AY148" s="15" t="s">
        <v>127</v>
      </c>
      <c r="BE148" s="211">
        <f>IF(N148="základní",J148,0)</f>
        <v>0</v>
      </c>
      <c r="BF148" s="211">
        <f>IF(N148="snížená",J148,0)</f>
        <v>0</v>
      </c>
      <c r="BG148" s="211">
        <f>IF(N148="zákl. přenesená",J148,0)</f>
        <v>0</v>
      </c>
      <c r="BH148" s="211">
        <f>IF(N148="sníž. přenesená",J148,0)</f>
        <v>0</v>
      </c>
      <c r="BI148" s="211">
        <f>IF(N148="nulová",J148,0)</f>
        <v>0</v>
      </c>
      <c r="BJ148" s="15" t="s">
        <v>86</v>
      </c>
      <c r="BK148" s="211">
        <f>ROUND(I148*H148,2)</f>
        <v>0</v>
      </c>
      <c r="BL148" s="15" t="s">
        <v>135</v>
      </c>
      <c r="BM148" s="210" t="s">
        <v>333</v>
      </c>
    </row>
    <row r="149" s="2" customFormat="1" ht="24.15" customHeight="1">
      <c r="A149" s="37"/>
      <c r="B149" s="38"/>
      <c r="C149" s="199" t="s">
        <v>334</v>
      </c>
      <c r="D149" s="199" t="s">
        <v>130</v>
      </c>
      <c r="E149" s="200" t="s">
        <v>335</v>
      </c>
      <c r="F149" s="201" t="s">
        <v>336</v>
      </c>
      <c r="G149" s="202" t="s">
        <v>139</v>
      </c>
      <c r="H149" s="203">
        <v>13</v>
      </c>
      <c r="I149" s="204"/>
      <c r="J149" s="205">
        <f>ROUND(I149*H149,2)</f>
        <v>0</v>
      </c>
      <c r="K149" s="201" t="s">
        <v>134</v>
      </c>
      <c r="L149" s="43"/>
      <c r="M149" s="206" t="s">
        <v>32</v>
      </c>
      <c r="N149" s="207" t="s">
        <v>49</v>
      </c>
      <c r="O149" s="83"/>
      <c r="P149" s="208">
        <f>O149*H149</f>
        <v>0</v>
      </c>
      <c r="Q149" s="208">
        <v>0.0019499999999999999</v>
      </c>
      <c r="R149" s="208">
        <f>Q149*H149</f>
        <v>0.025349999999999998</v>
      </c>
      <c r="S149" s="208">
        <v>0</v>
      </c>
      <c r="T149" s="209">
        <f>S149*H149</f>
        <v>0</v>
      </c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R149" s="210" t="s">
        <v>135</v>
      </c>
      <c r="AT149" s="210" t="s">
        <v>130</v>
      </c>
      <c r="AU149" s="210" t="s">
        <v>88</v>
      </c>
      <c r="AY149" s="15" t="s">
        <v>127</v>
      </c>
      <c r="BE149" s="211">
        <f>IF(N149="základní",J149,0)</f>
        <v>0</v>
      </c>
      <c r="BF149" s="211">
        <f>IF(N149="snížená",J149,0)</f>
        <v>0</v>
      </c>
      <c r="BG149" s="211">
        <f>IF(N149="zákl. přenesená",J149,0)</f>
        <v>0</v>
      </c>
      <c r="BH149" s="211">
        <f>IF(N149="sníž. přenesená",J149,0)</f>
        <v>0</v>
      </c>
      <c r="BI149" s="211">
        <f>IF(N149="nulová",J149,0)</f>
        <v>0</v>
      </c>
      <c r="BJ149" s="15" t="s">
        <v>86</v>
      </c>
      <c r="BK149" s="211">
        <f>ROUND(I149*H149,2)</f>
        <v>0</v>
      </c>
      <c r="BL149" s="15" t="s">
        <v>135</v>
      </c>
      <c r="BM149" s="210" t="s">
        <v>337</v>
      </c>
    </row>
    <row r="150" s="2" customFormat="1" ht="24.15" customHeight="1">
      <c r="A150" s="37"/>
      <c r="B150" s="38"/>
      <c r="C150" s="199" t="s">
        <v>338</v>
      </c>
      <c r="D150" s="199" t="s">
        <v>130</v>
      </c>
      <c r="E150" s="200" t="s">
        <v>339</v>
      </c>
      <c r="F150" s="201" t="s">
        <v>340</v>
      </c>
      <c r="G150" s="202" t="s">
        <v>139</v>
      </c>
      <c r="H150" s="203">
        <v>8</v>
      </c>
      <c r="I150" s="204"/>
      <c r="J150" s="205">
        <f>ROUND(I150*H150,2)</f>
        <v>0</v>
      </c>
      <c r="K150" s="201" t="s">
        <v>134</v>
      </c>
      <c r="L150" s="43"/>
      <c r="M150" s="206" t="s">
        <v>32</v>
      </c>
      <c r="N150" s="207" t="s">
        <v>49</v>
      </c>
      <c r="O150" s="83"/>
      <c r="P150" s="208">
        <f>O150*H150</f>
        <v>0</v>
      </c>
      <c r="Q150" s="208">
        <v>0.0026099999999999999</v>
      </c>
      <c r="R150" s="208">
        <f>Q150*H150</f>
        <v>0.020879999999999999</v>
      </c>
      <c r="S150" s="208">
        <v>0</v>
      </c>
      <c r="T150" s="209">
        <f>S150*H150</f>
        <v>0</v>
      </c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R150" s="210" t="s">
        <v>135</v>
      </c>
      <c r="AT150" s="210" t="s">
        <v>130</v>
      </c>
      <c r="AU150" s="210" t="s">
        <v>88</v>
      </c>
      <c r="AY150" s="15" t="s">
        <v>127</v>
      </c>
      <c r="BE150" s="211">
        <f>IF(N150="základní",J150,0)</f>
        <v>0</v>
      </c>
      <c r="BF150" s="211">
        <f>IF(N150="snížená",J150,0)</f>
        <v>0</v>
      </c>
      <c r="BG150" s="211">
        <f>IF(N150="zákl. přenesená",J150,0)</f>
        <v>0</v>
      </c>
      <c r="BH150" s="211">
        <f>IF(N150="sníž. přenesená",J150,0)</f>
        <v>0</v>
      </c>
      <c r="BI150" s="211">
        <f>IF(N150="nulová",J150,0)</f>
        <v>0</v>
      </c>
      <c r="BJ150" s="15" t="s">
        <v>86</v>
      </c>
      <c r="BK150" s="211">
        <f>ROUND(I150*H150,2)</f>
        <v>0</v>
      </c>
      <c r="BL150" s="15" t="s">
        <v>135</v>
      </c>
      <c r="BM150" s="210" t="s">
        <v>341</v>
      </c>
    </row>
    <row r="151" s="2" customFormat="1" ht="49.05" customHeight="1">
      <c r="A151" s="37"/>
      <c r="B151" s="38"/>
      <c r="C151" s="199" t="s">
        <v>342</v>
      </c>
      <c r="D151" s="199" t="s">
        <v>130</v>
      </c>
      <c r="E151" s="200" t="s">
        <v>343</v>
      </c>
      <c r="F151" s="201" t="s">
        <v>344</v>
      </c>
      <c r="G151" s="202" t="s">
        <v>139</v>
      </c>
      <c r="H151" s="203">
        <v>1</v>
      </c>
      <c r="I151" s="204"/>
      <c r="J151" s="205">
        <f>ROUND(I151*H151,2)</f>
        <v>0</v>
      </c>
      <c r="K151" s="201" t="s">
        <v>134</v>
      </c>
      <c r="L151" s="43"/>
      <c r="M151" s="206" t="s">
        <v>32</v>
      </c>
      <c r="N151" s="207" t="s">
        <v>49</v>
      </c>
      <c r="O151" s="83"/>
      <c r="P151" s="208">
        <f>O151*H151</f>
        <v>0</v>
      </c>
      <c r="Q151" s="208">
        <v>0.00034000000000000002</v>
      </c>
      <c r="R151" s="208">
        <f>Q151*H151</f>
        <v>0.00034000000000000002</v>
      </c>
      <c r="S151" s="208">
        <v>0</v>
      </c>
      <c r="T151" s="209">
        <f>S151*H151</f>
        <v>0</v>
      </c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R151" s="210" t="s">
        <v>135</v>
      </c>
      <c r="AT151" s="210" t="s">
        <v>130</v>
      </c>
      <c r="AU151" s="210" t="s">
        <v>88</v>
      </c>
      <c r="AY151" s="15" t="s">
        <v>127</v>
      </c>
      <c r="BE151" s="211">
        <f>IF(N151="základní",J151,0)</f>
        <v>0</v>
      </c>
      <c r="BF151" s="211">
        <f>IF(N151="snížená",J151,0)</f>
        <v>0</v>
      </c>
      <c r="BG151" s="211">
        <f>IF(N151="zákl. přenesená",J151,0)</f>
        <v>0</v>
      </c>
      <c r="BH151" s="211">
        <f>IF(N151="sníž. přenesená",J151,0)</f>
        <v>0</v>
      </c>
      <c r="BI151" s="211">
        <f>IF(N151="nulová",J151,0)</f>
        <v>0</v>
      </c>
      <c r="BJ151" s="15" t="s">
        <v>86</v>
      </c>
      <c r="BK151" s="211">
        <f>ROUND(I151*H151,2)</f>
        <v>0</v>
      </c>
      <c r="BL151" s="15" t="s">
        <v>135</v>
      </c>
      <c r="BM151" s="210" t="s">
        <v>345</v>
      </c>
    </row>
    <row r="152" s="2" customFormat="1" ht="24.15" customHeight="1">
      <c r="A152" s="37"/>
      <c r="B152" s="38"/>
      <c r="C152" s="199" t="s">
        <v>346</v>
      </c>
      <c r="D152" s="199" t="s">
        <v>130</v>
      </c>
      <c r="E152" s="200" t="s">
        <v>347</v>
      </c>
      <c r="F152" s="201" t="s">
        <v>348</v>
      </c>
      <c r="G152" s="202" t="s">
        <v>265</v>
      </c>
      <c r="H152" s="203">
        <v>1</v>
      </c>
      <c r="I152" s="204"/>
      <c r="J152" s="205">
        <f>ROUND(I152*H152,2)</f>
        <v>0</v>
      </c>
      <c r="K152" s="201" t="s">
        <v>134</v>
      </c>
      <c r="L152" s="43"/>
      <c r="M152" s="206" t="s">
        <v>32</v>
      </c>
      <c r="N152" s="207" t="s">
        <v>49</v>
      </c>
      <c r="O152" s="83"/>
      <c r="P152" s="208">
        <f>O152*H152</f>
        <v>0</v>
      </c>
      <c r="Q152" s="208">
        <v>0</v>
      </c>
      <c r="R152" s="208">
        <f>Q152*H152</f>
        <v>0</v>
      </c>
      <c r="S152" s="208">
        <v>0</v>
      </c>
      <c r="T152" s="209">
        <f>S152*H152</f>
        <v>0</v>
      </c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R152" s="210" t="s">
        <v>135</v>
      </c>
      <c r="AT152" s="210" t="s">
        <v>130</v>
      </c>
      <c r="AU152" s="210" t="s">
        <v>88</v>
      </c>
      <c r="AY152" s="15" t="s">
        <v>127</v>
      </c>
      <c r="BE152" s="211">
        <f>IF(N152="základní",J152,0)</f>
        <v>0</v>
      </c>
      <c r="BF152" s="211">
        <f>IF(N152="snížená",J152,0)</f>
        <v>0</v>
      </c>
      <c r="BG152" s="211">
        <f>IF(N152="zákl. přenesená",J152,0)</f>
        <v>0</v>
      </c>
      <c r="BH152" s="211">
        <f>IF(N152="sníž. přenesená",J152,0)</f>
        <v>0</v>
      </c>
      <c r="BI152" s="211">
        <f>IF(N152="nulová",J152,0)</f>
        <v>0</v>
      </c>
      <c r="BJ152" s="15" t="s">
        <v>86</v>
      </c>
      <c r="BK152" s="211">
        <f>ROUND(I152*H152,2)</f>
        <v>0</v>
      </c>
      <c r="BL152" s="15" t="s">
        <v>135</v>
      </c>
      <c r="BM152" s="210" t="s">
        <v>349</v>
      </c>
    </row>
    <row r="153" s="2" customFormat="1" ht="24.15" customHeight="1">
      <c r="A153" s="37"/>
      <c r="B153" s="38"/>
      <c r="C153" s="199" t="s">
        <v>350</v>
      </c>
      <c r="D153" s="199" t="s">
        <v>130</v>
      </c>
      <c r="E153" s="200" t="s">
        <v>351</v>
      </c>
      <c r="F153" s="201" t="s">
        <v>352</v>
      </c>
      <c r="G153" s="202" t="s">
        <v>265</v>
      </c>
      <c r="H153" s="203">
        <v>1</v>
      </c>
      <c r="I153" s="204"/>
      <c r="J153" s="205">
        <f>ROUND(I153*H153,2)</f>
        <v>0</v>
      </c>
      <c r="K153" s="201" t="s">
        <v>134</v>
      </c>
      <c r="L153" s="43"/>
      <c r="M153" s="206" t="s">
        <v>32</v>
      </c>
      <c r="N153" s="207" t="s">
        <v>49</v>
      </c>
      <c r="O153" s="83"/>
      <c r="P153" s="208">
        <f>O153*H153</f>
        <v>0</v>
      </c>
      <c r="Q153" s="208">
        <v>0.00012999999999999999</v>
      </c>
      <c r="R153" s="208">
        <f>Q153*H153</f>
        <v>0.00012999999999999999</v>
      </c>
      <c r="S153" s="208">
        <v>0</v>
      </c>
      <c r="T153" s="209">
        <f>S153*H153</f>
        <v>0</v>
      </c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R153" s="210" t="s">
        <v>135</v>
      </c>
      <c r="AT153" s="210" t="s">
        <v>130</v>
      </c>
      <c r="AU153" s="210" t="s">
        <v>88</v>
      </c>
      <c r="AY153" s="15" t="s">
        <v>127</v>
      </c>
      <c r="BE153" s="211">
        <f>IF(N153="základní",J153,0)</f>
        <v>0</v>
      </c>
      <c r="BF153" s="211">
        <f>IF(N153="snížená",J153,0)</f>
        <v>0</v>
      </c>
      <c r="BG153" s="211">
        <f>IF(N153="zákl. přenesená",J153,0)</f>
        <v>0</v>
      </c>
      <c r="BH153" s="211">
        <f>IF(N153="sníž. přenesená",J153,0)</f>
        <v>0</v>
      </c>
      <c r="BI153" s="211">
        <f>IF(N153="nulová",J153,0)</f>
        <v>0</v>
      </c>
      <c r="BJ153" s="15" t="s">
        <v>86</v>
      </c>
      <c r="BK153" s="211">
        <f>ROUND(I153*H153,2)</f>
        <v>0</v>
      </c>
      <c r="BL153" s="15" t="s">
        <v>135</v>
      </c>
      <c r="BM153" s="210" t="s">
        <v>353</v>
      </c>
    </row>
    <row r="154" s="2" customFormat="1" ht="24.15" customHeight="1">
      <c r="A154" s="37"/>
      <c r="B154" s="38"/>
      <c r="C154" s="199" t="s">
        <v>354</v>
      </c>
      <c r="D154" s="199" t="s">
        <v>130</v>
      </c>
      <c r="E154" s="200" t="s">
        <v>355</v>
      </c>
      <c r="F154" s="201" t="s">
        <v>356</v>
      </c>
      <c r="G154" s="202" t="s">
        <v>265</v>
      </c>
      <c r="H154" s="203">
        <v>4</v>
      </c>
      <c r="I154" s="204"/>
      <c r="J154" s="205">
        <f>ROUND(I154*H154,2)</f>
        <v>0</v>
      </c>
      <c r="K154" s="201" t="s">
        <v>134</v>
      </c>
      <c r="L154" s="43"/>
      <c r="M154" s="206" t="s">
        <v>32</v>
      </c>
      <c r="N154" s="207" t="s">
        <v>49</v>
      </c>
      <c r="O154" s="83"/>
      <c r="P154" s="208">
        <f>O154*H154</f>
        <v>0</v>
      </c>
      <c r="Q154" s="208">
        <v>0</v>
      </c>
      <c r="R154" s="208">
        <f>Q154*H154</f>
        <v>0</v>
      </c>
      <c r="S154" s="208">
        <v>0.00068999999999999997</v>
      </c>
      <c r="T154" s="209">
        <f>S154*H154</f>
        <v>0.0027599999999999999</v>
      </c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R154" s="210" t="s">
        <v>135</v>
      </c>
      <c r="AT154" s="210" t="s">
        <v>130</v>
      </c>
      <c r="AU154" s="210" t="s">
        <v>88</v>
      </c>
      <c r="AY154" s="15" t="s">
        <v>127</v>
      </c>
      <c r="BE154" s="211">
        <f>IF(N154="základní",J154,0)</f>
        <v>0</v>
      </c>
      <c r="BF154" s="211">
        <f>IF(N154="snížená",J154,0)</f>
        <v>0</v>
      </c>
      <c r="BG154" s="211">
        <f>IF(N154="zákl. přenesená",J154,0)</f>
        <v>0</v>
      </c>
      <c r="BH154" s="211">
        <f>IF(N154="sníž. přenesená",J154,0)</f>
        <v>0</v>
      </c>
      <c r="BI154" s="211">
        <f>IF(N154="nulová",J154,0)</f>
        <v>0</v>
      </c>
      <c r="BJ154" s="15" t="s">
        <v>86</v>
      </c>
      <c r="BK154" s="211">
        <f>ROUND(I154*H154,2)</f>
        <v>0</v>
      </c>
      <c r="BL154" s="15" t="s">
        <v>135</v>
      </c>
      <c r="BM154" s="210" t="s">
        <v>357</v>
      </c>
    </row>
    <row r="155" s="2" customFormat="1" ht="24.15" customHeight="1">
      <c r="A155" s="37"/>
      <c r="B155" s="38"/>
      <c r="C155" s="199" t="s">
        <v>358</v>
      </c>
      <c r="D155" s="199" t="s">
        <v>130</v>
      </c>
      <c r="E155" s="200" t="s">
        <v>359</v>
      </c>
      <c r="F155" s="201" t="s">
        <v>360</v>
      </c>
      <c r="G155" s="202" t="s">
        <v>265</v>
      </c>
      <c r="H155" s="203">
        <v>2</v>
      </c>
      <c r="I155" s="204"/>
      <c r="J155" s="205">
        <f>ROUND(I155*H155,2)</f>
        <v>0</v>
      </c>
      <c r="K155" s="201" t="s">
        <v>134</v>
      </c>
      <c r="L155" s="43"/>
      <c r="M155" s="206" t="s">
        <v>32</v>
      </c>
      <c r="N155" s="207" t="s">
        <v>49</v>
      </c>
      <c r="O155" s="83"/>
      <c r="P155" s="208">
        <f>O155*H155</f>
        <v>0</v>
      </c>
      <c r="Q155" s="208">
        <v>0</v>
      </c>
      <c r="R155" s="208">
        <f>Q155*H155</f>
        <v>0</v>
      </c>
      <c r="S155" s="208">
        <v>0.00132</v>
      </c>
      <c r="T155" s="209">
        <f>S155*H155</f>
        <v>0.00264</v>
      </c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R155" s="210" t="s">
        <v>135</v>
      </c>
      <c r="AT155" s="210" t="s">
        <v>130</v>
      </c>
      <c r="AU155" s="210" t="s">
        <v>88</v>
      </c>
      <c r="AY155" s="15" t="s">
        <v>127</v>
      </c>
      <c r="BE155" s="211">
        <f>IF(N155="základní",J155,0)</f>
        <v>0</v>
      </c>
      <c r="BF155" s="211">
        <f>IF(N155="snížená",J155,0)</f>
        <v>0</v>
      </c>
      <c r="BG155" s="211">
        <f>IF(N155="zákl. přenesená",J155,0)</f>
        <v>0</v>
      </c>
      <c r="BH155" s="211">
        <f>IF(N155="sníž. přenesená",J155,0)</f>
        <v>0</v>
      </c>
      <c r="BI155" s="211">
        <f>IF(N155="nulová",J155,0)</f>
        <v>0</v>
      </c>
      <c r="BJ155" s="15" t="s">
        <v>86</v>
      </c>
      <c r="BK155" s="211">
        <f>ROUND(I155*H155,2)</f>
        <v>0</v>
      </c>
      <c r="BL155" s="15" t="s">
        <v>135</v>
      </c>
      <c r="BM155" s="210" t="s">
        <v>361</v>
      </c>
    </row>
    <row r="156" s="2" customFormat="1" ht="14.4" customHeight="1">
      <c r="A156" s="37"/>
      <c r="B156" s="38"/>
      <c r="C156" s="199" t="s">
        <v>362</v>
      </c>
      <c r="D156" s="199" t="s">
        <v>130</v>
      </c>
      <c r="E156" s="200" t="s">
        <v>363</v>
      </c>
      <c r="F156" s="201" t="s">
        <v>364</v>
      </c>
      <c r="G156" s="202" t="s">
        <v>265</v>
      </c>
      <c r="H156" s="203">
        <v>7</v>
      </c>
      <c r="I156" s="204"/>
      <c r="J156" s="205">
        <f>ROUND(I156*H156,2)</f>
        <v>0</v>
      </c>
      <c r="K156" s="201" t="s">
        <v>134</v>
      </c>
      <c r="L156" s="43"/>
      <c r="M156" s="206" t="s">
        <v>32</v>
      </c>
      <c r="N156" s="207" t="s">
        <v>49</v>
      </c>
      <c r="O156" s="83"/>
      <c r="P156" s="208">
        <f>O156*H156</f>
        <v>0</v>
      </c>
      <c r="Q156" s="208">
        <v>0</v>
      </c>
      <c r="R156" s="208">
        <f>Q156*H156</f>
        <v>0</v>
      </c>
      <c r="S156" s="208">
        <v>0.00052999999999999998</v>
      </c>
      <c r="T156" s="209">
        <f>S156*H156</f>
        <v>0.0037099999999999998</v>
      </c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R156" s="210" t="s">
        <v>135</v>
      </c>
      <c r="AT156" s="210" t="s">
        <v>130</v>
      </c>
      <c r="AU156" s="210" t="s">
        <v>88</v>
      </c>
      <c r="AY156" s="15" t="s">
        <v>127</v>
      </c>
      <c r="BE156" s="211">
        <f>IF(N156="základní",J156,0)</f>
        <v>0</v>
      </c>
      <c r="BF156" s="211">
        <f>IF(N156="snížená",J156,0)</f>
        <v>0</v>
      </c>
      <c r="BG156" s="211">
        <f>IF(N156="zákl. přenesená",J156,0)</f>
        <v>0</v>
      </c>
      <c r="BH156" s="211">
        <f>IF(N156="sníž. přenesená",J156,0)</f>
        <v>0</v>
      </c>
      <c r="BI156" s="211">
        <f>IF(N156="nulová",J156,0)</f>
        <v>0</v>
      </c>
      <c r="BJ156" s="15" t="s">
        <v>86</v>
      </c>
      <c r="BK156" s="211">
        <f>ROUND(I156*H156,2)</f>
        <v>0</v>
      </c>
      <c r="BL156" s="15" t="s">
        <v>135</v>
      </c>
      <c r="BM156" s="210" t="s">
        <v>365</v>
      </c>
    </row>
    <row r="157" s="2" customFormat="1" ht="24.15" customHeight="1">
      <c r="A157" s="37"/>
      <c r="B157" s="38"/>
      <c r="C157" s="199" t="s">
        <v>366</v>
      </c>
      <c r="D157" s="199" t="s">
        <v>130</v>
      </c>
      <c r="E157" s="200" t="s">
        <v>367</v>
      </c>
      <c r="F157" s="201" t="s">
        <v>368</v>
      </c>
      <c r="G157" s="202" t="s">
        <v>265</v>
      </c>
      <c r="H157" s="203">
        <v>12</v>
      </c>
      <c r="I157" s="204"/>
      <c r="J157" s="205">
        <f>ROUND(I157*H157,2)</f>
        <v>0</v>
      </c>
      <c r="K157" s="201" t="s">
        <v>134</v>
      </c>
      <c r="L157" s="43"/>
      <c r="M157" s="206" t="s">
        <v>32</v>
      </c>
      <c r="N157" s="207" t="s">
        <v>49</v>
      </c>
      <c r="O157" s="83"/>
      <c r="P157" s="208">
        <f>O157*H157</f>
        <v>0</v>
      </c>
      <c r="Q157" s="208">
        <v>0</v>
      </c>
      <c r="R157" s="208">
        <f>Q157*H157</f>
        <v>0</v>
      </c>
      <c r="S157" s="208">
        <v>0.00123</v>
      </c>
      <c r="T157" s="209">
        <f>S157*H157</f>
        <v>0.014759999999999999</v>
      </c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R157" s="210" t="s">
        <v>135</v>
      </c>
      <c r="AT157" s="210" t="s">
        <v>130</v>
      </c>
      <c r="AU157" s="210" t="s">
        <v>88</v>
      </c>
      <c r="AY157" s="15" t="s">
        <v>127</v>
      </c>
      <c r="BE157" s="211">
        <f>IF(N157="základní",J157,0)</f>
        <v>0</v>
      </c>
      <c r="BF157" s="211">
        <f>IF(N157="snížená",J157,0)</f>
        <v>0</v>
      </c>
      <c r="BG157" s="211">
        <f>IF(N157="zákl. přenesená",J157,0)</f>
        <v>0</v>
      </c>
      <c r="BH157" s="211">
        <f>IF(N157="sníž. přenesená",J157,0)</f>
        <v>0</v>
      </c>
      <c r="BI157" s="211">
        <f>IF(N157="nulová",J157,0)</f>
        <v>0</v>
      </c>
      <c r="BJ157" s="15" t="s">
        <v>86</v>
      </c>
      <c r="BK157" s="211">
        <f>ROUND(I157*H157,2)</f>
        <v>0</v>
      </c>
      <c r="BL157" s="15" t="s">
        <v>135</v>
      </c>
      <c r="BM157" s="210" t="s">
        <v>369</v>
      </c>
    </row>
    <row r="158" s="2" customFormat="1" ht="14.4" customHeight="1">
      <c r="A158" s="37"/>
      <c r="B158" s="38"/>
      <c r="C158" s="199" t="s">
        <v>370</v>
      </c>
      <c r="D158" s="199" t="s">
        <v>130</v>
      </c>
      <c r="E158" s="200" t="s">
        <v>371</v>
      </c>
      <c r="F158" s="201" t="s">
        <v>372</v>
      </c>
      <c r="G158" s="202" t="s">
        <v>265</v>
      </c>
      <c r="H158" s="203">
        <v>10</v>
      </c>
      <c r="I158" s="204"/>
      <c r="J158" s="205">
        <f>ROUND(I158*H158,2)</f>
        <v>0</v>
      </c>
      <c r="K158" s="201" t="s">
        <v>134</v>
      </c>
      <c r="L158" s="43"/>
      <c r="M158" s="206" t="s">
        <v>32</v>
      </c>
      <c r="N158" s="207" t="s">
        <v>49</v>
      </c>
      <c r="O158" s="83"/>
      <c r="P158" s="208">
        <f>O158*H158</f>
        <v>0</v>
      </c>
      <c r="Q158" s="208">
        <v>0</v>
      </c>
      <c r="R158" s="208">
        <f>Q158*H158</f>
        <v>0</v>
      </c>
      <c r="S158" s="208">
        <v>0.0014599999999999999</v>
      </c>
      <c r="T158" s="209">
        <f>S158*H158</f>
        <v>0.014599999999999998</v>
      </c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R158" s="210" t="s">
        <v>135</v>
      </c>
      <c r="AT158" s="210" t="s">
        <v>130</v>
      </c>
      <c r="AU158" s="210" t="s">
        <v>88</v>
      </c>
      <c r="AY158" s="15" t="s">
        <v>127</v>
      </c>
      <c r="BE158" s="211">
        <f>IF(N158="základní",J158,0)</f>
        <v>0</v>
      </c>
      <c r="BF158" s="211">
        <f>IF(N158="snížená",J158,0)</f>
        <v>0</v>
      </c>
      <c r="BG158" s="211">
        <f>IF(N158="zákl. přenesená",J158,0)</f>
        <v>0</v>
      </c>
      <c r="BH158" s="211">
        <f>IF(N158="sníž. přenesená",J158,0)</f>
        <v>0</v>
      </c>
      <c r="BI158" s="211">
        <f>IF(N158="nulová",J158,0)</f>
        <v>0</v>
      </c>
      <c r="BJ158" s="15" t="s">
        <v>86</v>
      </c>
      <c r="BK158" s="211">
        <f>ROUND(I158*H158,2)</f>
        <v>0</v>
      </c>
      <c r="BL158" s="15" t="s">
        <v>135</v>
      </c>
      <c r="BM158" s="210" t="s">
        <v>373</v>
      </c>
    </row>
    <row r="159" s="2" customFormat="1" ht="14.4" customHeight="1">
      <c r="A159" s="37"/>
      <c r="B159" s="38"/>
      <c r="C159" s="199" t="s">
        <v>374</v>
      </c>
      <c r="D159" s="199" t="s">
        <v>130</v>
      </c>
      <c r="E159" s="200" t="s">
        <v>375</v>
      </c>
      <c r="F159" s="201" t="s">
        <v>376</v>
      </c>
      <c r="G159" s="202" t="s">
        <v>265</v>
      </c>
      <c r="H159" s="203">
        <v>4</v>
      </c>
      <c r="I159" s="204"/>
      <c r="J159" s="205">
        <f>ROUND(I159*H159,2)</f>
        <v>0</v>
      </c>
      <c r="K159" s="201" t="s">
        <v>134</v>
      </c>
      <c r="L159" s="43"/>
      <c r="M159" s="206" t="s">
        <v>32</v>
      </c>
      <c r="N159" s="207" t="s">
        <v>49</v>
      </c>
      <c r="O159" s="83"/>
      <c r="P159" s="208">
        <f>O159*H159</f>
        <v>0</v>
      </c>
      <c r="Q159" s="208">
        <v>0</v>
      </c>
      <c r="R159" s="208">
        <f>Q159*H159</f>
        <v>0</v>
      </c>
      <c r="S159" s="208">
        <v>0.0024399999999999999</v>
      </c>
      <c r="T159" s="209">
        <f>S159*H159</f>
        <v>0.0097599999999999996</v>
      </c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R159" s="210" t="s">
        <v>135</v>
      </c>
      <c r="AT159" s="210" t="s">
        <v>130</v>
      </c>
      <c r="AU159" s="210" t="s">
        <v>88</v>
      </c>
      <c r="AY159" s="15" t="s">
        <v>127</v>
      </c>
      <c r="BE159" s="211">
        <f>IF(N159="základní",J159,0)</f>
        <v>0</v>
      </c>
      <c r="BF159" s="211">
        <f>IF(N159="snížená",J159,0)</f>
        <v>0</v>
      </c>
      <c r="BG159" s="211">
        <f>IF(N159="zákl. přenesená",J159,0)</f>
        <v>0</v>
      </c>
      <c r="BH159" s="211">
        <f>IF(N159="sníž. přenesená",J159,0)</f>
        <v>0</v>
      </c>
      <c r="BI159" s="211">
        <f>IF(N159="nulová",J159,0)</f>
        <v>0</v>
      </c>
      <c r="BJ159" s="15" t="s">
        <v>86</v>
      </c>
      <c r="BK159" s="211">
        <f>ROUND(I159*H159,2)</f>
        <v>0</v>
      </c>
      <c r="BL159" s="15" t="s">
        <v>135</v>
      </c>
      <c r="BM159" s="210" t="s">
        <v>377</v>
      </c>
    </row>
    <row r="160" s="2" customFormat="1" ht="14.4" customHeight="1">
      <c r="A160" s="37"/>
      <c r="B160" s="38"/>
      <c r="C160" s="199" t="s">
        <v>378</v>
      </c>
      <c r="D160" s="199" t="s">
        <v>130</v>
      </c>
      <c r="E160" s="200" t="s">
        <v>379</v>
      </c>
      <c r="F160" s="201" t="s">
        <v>380</v>
      </c>
      <c r="G160" s="202" t="s">
        <v>381</v>
      </c>
      <c r="H160" s="203">
        <v>1</v>
      </c>
      <c r="I160" s="204"/>
      <c r="J160" s="205">
        <f>ROUND(I160*H160,2)</f>
        <v>0</v>
      </c>
      <c r="K160" s="201" t="s">
        <v>134</v>
      </c>
      <c r="L160" s="43"/>
      <c r="M160" s="206" t="s">
        <v>32</v>
      </c>
      <c r="N160" s="207" t="s">
        <v>49</v>
      </c>
      <c r="O160" s="83"/>
      <c r="P160" s="208">
        <f>O160*H160</f>
        <v>0</v>
      </c>
      <c r="Q160" s="208">
        <v>0.00056999999999999998</v>
      </c>
      <c r="R160" s="208">
        <f>Q160*H160</f>
        <v>0.00056999999999999998</v>
      </c>
      <c r="S160" s="208">
        <v>0</v>
      </c>
      <c r="T160" s="209">
        <f>S160*H160</f>
        <v>0</v>
      </c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R160" s="210" t="s">
        <v>135</v>
      </c>
      <c r="AT160" s="210" t="s">
        <v>130</v>
      </c>
      <c r="AU160" s="210" t="s">
        <v>88</v>
      </c>
      <c r="AY160" s="15" t="s">
        <v>127</v>
      </c>
      <c r="BE160" s="211">
        <f>IF(N160="základní",J160,0)</f>
        <v>0</v>
      </c>
      <c r="BF160" s="211">
        <f>IF(N160="snížená",J160,0)</f>
        <v>0</v>
      </c>
      <c r="BG160" s="211">
        <f>IF(N160="zákl. přenesená",J160,0)</f>
        <v>0</v>
      </c>
      <c r="BH160" s="211">
        <f>IF(N160="sníž. přenesená",J160,0)</f>
        <v>0</v>
      </c>
      <c r="BI160" s="211">
        <f>IF(N160="nulová",J160,0)</f>
        <v>0</v>
      </c>
      <c r="BJ160" s="15" t="s">
        <v>86</v>
      </c>
      <c r="BK160" s="211">
        <f>ROUND(I160*H160,2)</f>
        <v>0</v>
      </c>
      <c r="BL160" s="15" t="s">
        <v>135</v>
      </c>
      <c r="BM160" s="210" t="s">
        <v>382</v>
      </c>
    </row>
    <row r="161" s="2" customFormat="1" ht="24.15" customHeight="1">
      <c r="A161" s="37"/>
      <c r="B161" s="38"/>
      <c r="C161" s="199" t="s">
        <v>383</v>
      </c>
      <c r="D161" s="199" t="s">
        <v>130</v>
      </c>
      <c r="E161" s="200" t="s">
        <v>384</v>
      </c>
      <c r="F161" s="201" t="s">
        <v>385</v>
      </c>
      <c r="G161" s="202" t="s">
        <v>265</v>
      </c>
      <c r="H161" s="203">
        <v>5</v>
      </c>
      <c r="I161" s="204"/>
      <c r="J161" s="205">
        <f>ROUND(I161*H161,2)</f>
        <v>0</v>
      </c>
      <c r="K161" s="201" t="s">
        <v>134</v>
      </c>
      <c r="L161" s="43"/>
      <c r="M161" s="206" t="s">
        <v>32</v>
      </c>
      <c r="N161" s="207" t="s">
        <v>49</v>
      </c>
      <c r="O161" s="83"/>
      <c r="P161" s="208">
        <f>O161*H161</f>
        <v>0</v>
      </c>
      <c r="Q161" s="208">
        <v>0.00022000000000000001</v>
      </c>
      <c r="R161" s="208">
        <f>Q161*H161</f>
        <v>0.0011000000000000001</v>
      </c>
      <c r="S161" s="208">
        <v>0</v>
      </c>
      <c r="T161" s="209">
        <f>S161*H161</f>
        <v>0</v>
      </c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R161" s="210" t="s">
        <v>135</v>
      </c>
      <c r="AT161" s="210" t="s">
        <v>130</v>
      </c>
      <c r="AU161" s="210" t="s">
        <v>88</v>
      </c>
      <c r="AY161" s="15" t="s">
        <v>127</v>
      </c>
      <c r="BE161" s="211">
        <f>IF(N161="základní",J161,0)</f>
        <v>0</v>
      </c>
      <c r="BF161" s="211">
        <f>IF(N161="snížená",J161,0)</f>
        <v>0</v>
      </c>
      <c r="BG161" s="211">
        <f>IF(N161="zákl. přenesená",J161,0)</f>
        <v>0</v>
      </c>
      <c r="BH161" s="211">
        <f>IF(N161="sníž. přenesená",J161,0)</f>
        <v>0</v>
      </c>
      <c r="BI161" s="211">
        <f>IF(N161="nulová",J161,0)</f>
        <v>0</v>
      </c>
      <c r="BJ161" s="15" t="s">
        <v>86</v>
      </c>
      <c r="BK161" s="211">
        <f>ROUND(I161*H161,2)</f>
        <v>0</v>
      </c>
      <c r="BL161" s="15" t="s">
        <v>135</v>
      </c>
      <c r="BM161" s="210" t="s">
        <v>386</v>
      </c>
    </row>
    <row r="162" s="2" customFormat="1" ht="24.15" customHeight="1">
      <c r="A162" s="37"/>
      <c r="B162" s="38"/>
      <c r="C162" s="199" t="s">
        <v>387</v>
      </c>
      <c r="D162" s="199" t="s">
        <v>130</v>
      </c>
      <c r="E162" s="200" t="s">
        <v>388</v>
      </c>
      <c r="F162" s="201" t="s">
        <v>389</v>
      </c>
      <c r="G162" s="202" t="s">
        <v>265</v>
      </c>
      <c r="H162" s="203">
        <v>1</v>
      </c>
      <c r="I162" s="204"/>
      <c r="J162" s="205">
        <f>ROUND(I162*H162,2)</f>
        <v>0</v>
      </c>
      <c r="K162" s="201" t="s">
        <v>134</v>
      </c>
      <c r="L162" s="43"/>
      <c r="M162" s="206" t="s">
        <v>32</v>
      </c>
      <c r="N162" s="207" t="s">
        <v>49</v>
      </c>
      <c r="O162" s="83"/>
      <c r="P162" s="208">
        <f>O162*H162</f>
        <v>0</v>
      </c>
      <c r="Q162" s="208">
        <v>0.00017000000000000001</v>
      </c>
      <c r="R162" s="208">
        <f>Q162*H162</f>
        <v>0.00017000000000000001</v>
      </c>
      <c r="S162" s="208">
        <v>0</v>
      </c>
      <c r="T162" s="209">
        <f>S162*H162</f>
        <v>0</v>
      </c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R162" s="210" t="s">
        <v>135</v>
      </c>
      <c r="AT162" s="210" t="s">
        <v>130</v>
      </c>
      <c r="AU162" s="210" t="s">
        <v>88</v>
      </c>
      <c r="AY162" s="15" t="s">
        <v>127</v>
      </c>
      <c r="BE162" s="211">
        <f>IF(N162="základní",J162,0)</f>
        <v>0</v>
      </c>
      <c r="BF162" s="211">
        <f>IF(N162="snížená",J162,0)</f>
        <v>0</v>
      </c>
      <c r="BG162" s="211">
        <f>IF(N162="zákl. přenesená",J162,0)</f>
        <v>0</v>
      </c>
      <c r="BH162" s="211">
        <f>IF(N162="sníž. přenesená",J162,0)</f>
        <v>0</v>
      </c>
      <c r="BI162" s="211">
        <f>IF(N162="nulová",J162,0)</f>
        <v>0</v>
      </c>
      <c r="BJ162" s="15" t="s">
        <v>86</v>
      </c>
      <c r="BK162" s="211">
        <f>ROUND(I162*H162,2)</f>
        <v>0</v>
      </c>
      <c r="BL162" s="15" t="s">
        <v>135</v>
      </c>
      <c r="BM162" s="210" t="s">
        <v>390</v>
      </c>
    </row>
    <row r="163" s="2" customFormat="1" ht="24.15" customHeight="1">
      <c r="A163" s="37"/>
      <c r="B163" s="38"/>
      <c r="C163" s="199" t="s">
        <v>391</v>
      </c>
      <c r="D163" s="199" t="s">
        <v>130</v>
      </c>
      <c r="E163" s="200" t="s">
        <v>392</v>
      </c>
      <c r="F163" s="201" t="s">
        <v>393</v>
      </c>
      <c r="G163" s="202" t="s">
        <v>265</v>
      </c>
      <c r="H163" s="203">
        <v>1</v>
      </c>
      <c r="I163" s="204"/>
      <c r="J163" s="205">
        <f>ROUND(I163*H163,2)</f>
        <v>0</v>
      </c>
      <c r="K163" s="201" t="s">
        <v>134</v>
      </c>
      <c r="L163" s="43"/>
      <c r="M163" s="206" t="s">
        <v>32</v>
      </c>
      <c r="N163" s="207" t="s">
        <v>49</v>
      </c>
      <c r="O163" s="83"/>
      <c r="P163" s="208">
        <f>O163*H163</f>
        <v>0</v>
      </c>
      <c r="Q163" s="208">
        <v>0.00051999999999999995</v>
      </c>
      <c r="R163" s="208">
        <f>Q163*H163</f>
        <v>0.00051999999999999995</v>
      </c>
      <c r="S163" s="208">
        <v>0</v>
      </c>
      <c r="T163" s="209">
        <f>S163*H163</f>
        <v>0</v>
      </c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R163" s="210" t="s">
        <v>135</v>
      </c>
      <c r="AT163" s="210" t="s">
        <v>130</v>
      </c>
      <c r="AU163" s="210" t="s">
        <v>88</v>
      </c>
      <c r="AY163" s="15" t="s">
        <v>127</v>
      </c>
      <c r="BE163" s="211">
        <f>IF(N163="základní",J163,0)</f>
        <v>0</v>
      </c>
      <c r="BF163" s="211">
        <f>IF(N163="snížená",J163,0)</f>
        <v>0</v>
      </c>
      <c r="BG163" s="211">
        <f>IF(N163="zákl. přenesená",J163,0)</f>
        <v>0</v>
      </c>
      <c r="BH163" s="211">
        <f>IF(N163="sníž. přenesená",J163,0)</f>
        <v>0</v>
      </c>
      <c r="BI163" s="211">
        <f>IF(N163="nulová",J163,0)</f>
        <v>0</v>
      </c>
      <c r="BJ163" s="15" t="s">
        <v>86</v>
      </c>
      <c r="BK163" s="211">
        <f>ROUND(I163*H163,2)</f>
        <v>0</v>
      </c>
      <c r="BL163" s="15" t="s">
        <v>135</v>
      </c>
      <c r="BM163" s="210" t="s">
        <v>394</v>
      </c>
    </row>
    <row r="164" s="2" customFormat="1" ht="24.15" customHeight="1">
      <c r="A164" s="37"/>
      <c r="B164" s="38"/>
      <c r="C164" s="199" t="s">
        <v>395</v>
      </c>
      <c r="D164" s="199" t="s">
        <v>130</v>
      </c>
      <c r="E164" s="200" t="s">
        <v>396</v>
      </c>
      <c r="F164" s="201" t="s">
        <v>397</v>
      </c>
      <c r="G164" s="202" t="s">
        <v>265</v>
      </c>
      <c r="H164" s="203">
        <v>1</v>
      </c>
      <c r="I164" s="204"/>
      <c r="J164" s="205">
        <f>ROUND(I164*H164,2)</f>
        <v>0</v>
      </c>
      <c r="K164" s="201" t="s">
        <v>134</v>
      </c>
      <c r="L164" s="43"/>
      <c r="M164" s="206" t="s">
        <v>32</v>
      </c>
      <c r="N164" s="207" t="s">
        <v>49</v>
      </c>
      <c r="O164" s="83"/>
      <c r="P164" s="208">
        <f>O164*H164</f>
        <v>0</v>
      </c>
      <c r="Q164" s="208">
        <v>0.00081999999999999998</v>
      </c>
      <c r="R164" s="208">
        <f>Q164*H164</f>
        <v>0.00081999999999999998</v>
      </c>
      <c r="S164" s="208">
        <v>0</v>
      </c>
      <c r="T164" s="209">
        <f>S164*H164</f>
        <v>0</v>
      </c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R164" s="210" t="s">
        <v>135</v>
      </c>
      <c r="AT164" s="210" t="s">
        <v>130</v>
      </c>
      <c r="AU164" s="210" t="s">
        <v>88</v>
      </c>
      <c r="AY164" s="15" t="s">
        <v>127</v>
      </c>
      <c r="BE164" s="211">
        <f>IF(N164="základní",J164,0)</f>
        <v>0</v>
      </c>
      <c r="BF164" s="211">
        <f>IF(N164="snížená",J164,0)</f>
        <v>0</v>
      </c>
      <c r="BG164" s="211">
        <f>IF(N164="zákl. přenesená",J164,0)</f>
        <v>0</v>
      </c>
      <c r="BH164" s="211">
        <f>IF(N164="sníž. přenesená",J164,0)</f>
        <v>0</v>
      </c>
      <c r="BI164" s="211">
        <f>IF(N164="nulová",J164,0)</f>
        <v>0</v>
      </c>
      <c r="BJ164" s="15" t="s">
        <v>86</v>
      </c>
      <c r="BK164" s="211">
        <f>ROUND(I164*H164,2)</f>
        <v>0</v>
      </c>
      <c r="BL164" s="15" t="s">
        <v>135</v>
      </c>
      <c r="BM164" s="210" t="s">
        <v>398</v>
      </c>
    </row>
    <row r="165" s="2" customFormat="1" ht="24.15" customHeight="1">
      <c r="A165" s="37"/>
      <c r="B165" s="38"/>
      <c r="C165" s="199" t="s">
        <v>399</v>
      </c>
      <c r="D165" s="199" t="s">
        <v>130</v>
      </c>
      <c r="E165" s="200" t="s">
        <v>400</v>
      </c>
      <c r="F165" s="201" t="s">
        <v>401</v>
      </c>
      <c r="G165" s="202" t="s">
        <v>265</v>
      </c>
      <c r="H165" s="203">
        <v>3</v>
      </c>
      <c r="I165" s="204"/>
      <c r="J165" s="205">
        <f>ROUND(I165*H165,2)</f>
        <v>0</v>
      </c>
      <c r="K165" s="201" t="s">
        <v>134</v>
      </c>
      <c r="L165" s="43"/>
      <c r="M165" s="206" t="s">
        <v>32</v>
      </c>
      <c r="N165" s="207" t="s">
        <v>49</v>
      </c>
      <c r="O165" s="83"/>
      <c r="P165" s="208">
        <f>O165*H165</f>
        <v>0</v>
      </c>
      <c r="Q165" s="208">
        <v>0.00027</v>
      </c>
      <c r="R165" s="208">
        <f>Q165*H165</f>
        <v>0.00080999999999999996</v>
      </c>
      <c r="S165" s="208">
        <v>0</v>
      </c>
      <c r="T165" s="209">
        <f>S165*H165</f>
        <v>0</v>
      </c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R165" s="210" t="s">
        <v>135</v>
      </c>
      <c r="AT165" s="210" t="s">
        <v>130</v>
      </c>
      <c r="AU165" s="210" t="s">
        <v>88</v>
      </c>
      <c r="AY165" s="15" t="s">
        <v>127</v>
      </c>
      <c r="BE165" s="211">
        <f>IF(N165="základní",J165,0)</f>
        <v>0</v>
      </c>
      <c r="BF165" s="211">
        <f>IF(N165="snížená",J165,0)</f>
        <v>0</v>
      </c>
      <c r="BG165" s="211">
        <f>IF(N165="zákl. přenesená",J165,0)</f>
        <v>0</v>
      </c>
      <c r="BH165" s="211">
        <f>IF(N165="sníž. přenesená",J165,0)</f>
        <v>0</v>
      </c>
      <c r="BI165" s="211">
        <f>IF(N165="nulová",J165,0)</f>
        <v>0</v>
      </c>
      <c r="BJ165" s="15" t="s">
        <v>86</v>
      </c>
      <c r="BK165" s="211">
        <f>ROUND(I165*H165,2)</f>
        <v>0</v>
      </c>
      <c r="BL165" s="15" t="s">
        <v>135</v>
      </c>
      <c r="BM165" s="210" t="s">
        <v>402</v>
      </c>
    </row>
    <row r="166" s="2" customFormat="1" ht="24.15" customHeight="1">
      <c r="A166" s="37"/>
      <c r="B166" s="38"/>
      <c r="C166" s="199" t="s">
        <v>403</v>
      </c>
      <c r="D166" s="199" t="s">
        <v>130</v>
      </c>
      <c r="E166" s="200" t="s">
        <v>404</v>
      </c>
      <c r="F166" s="201" t="s">
        <v>405</v>
      </c>
      <c r="G166" s="202" t="s">
        <v>265</v>
      </c>
      <c r="H166" s="203">
        <v>1</v>
      </c>
      <c r="I166" s="204"/>
      <c r="J166" s="205">
        <f>ROUND(I166*H166,2)</f>
        <v>0</v>
      </c>
      <c r="K166" s="201" t="s">
        <v>134</v>
      </c>
      <c r="L166" s="43"/>
      <c r="M166" s="206" t="s">
        <v>32</v>
      </c>
      <c r="N166" s="207" t="s">
        <v>49</v>
      </c>
      <c r="O166" s="83"/>
      <c r="P166" s="208">
        <f>O166*H166</f>
        <v>0</v>
      </c>
      <c r="Q166" s="208">
        <v>0.00040000000000000002</v>
      </c>
      <c r="R166" s="208">
        <f>Q166*H166</f>
        <v>0.00040000000000000002</v>
      </c>
      <c r="S166" s="208">
        <v>0</v>
      </c>
      <c r="T166" s="209">
        <f>S166*H166</f>
        <v>0</v>
      </c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R166" s="210" t="s">
        <v>135</v>
      </c>
      <c r="AT166" s="210" t="s">
        <v>130</v>
      </c>
      <c r="AU166" s="210" t="s">
        <v>88</v>
      </c>
      <c r="AY166" s="15" t="s">
        <v>127</v>
      </c>
      <c r="BE166" s="211">
        <f>IF(N166="základní",J166,0)</f>
        <v>0</v>
      </c>
      <c r="BF166" s="211">
        <f>IF(N166="snížená",J166,0)</f>
        <v>0</v>
      </c>
      <c r="BG166" s="211">
        <f>IF(N166="zákl. přenesená",J166,0)</f>
        <v>0</v>
      </c>
      <c r="BH166" s="211">
        <f>IF(N166="sníž. přenesená",J166,0)</f>
        <v>0</v>
      </c>
      <c r="BI166" s="211">
        <f>IF(N166="nulová",J166,0)</f>
        <v>0</v>
      </c>
      <c r="BJ166" s="15" t="s">
        <v>86</v>
      </c>
      <c r="BK166" s="211">
        <f>ROUND(I166*H166,2)</f>
        <v>0</v>
      </c>
      <c r="BL166" s="15" t="s">
        <v>135</v>
      </c>
      <c r="BM166" s="210" t="s">
        <v>406</v>
      </c>
    </row>
    <row r="167" s="2" customFormat="1" ht="24.15" customHeight="1">
      <c r="A167" s="37"/>
      <c r="B167" s="38"/>
      <c r="C167" s="199" t="s">
        <v>407</v>
      </c>
      <c r="D167" s="199" t="s">
        <v>130</v>
      </c>
      <c r="E167" s="200" t="s">
        <v>408</v>
      </c>
      <c r="F167" s="201" t="s">
        <v>409</v>
      </c>
      <c r="G167" s="202" t="s">
        <v>265</v>
      </c>
      <c r="H167" s="203">
        <v>3</v>
      </c>
      <c r="I167" s="204"/>
      <c r="J167" s="205">
        <f>ROUND(I167*H167,2)</f>
        <v>0</v>
      </c>
      <c r="K167" s="201" t="s">
        <v>134</v>
      </c>
      <c r="L167" s="43"/>
      <c r="M167" s="206" t="s">
        <v>32</v>
      </c>
      <c r="N167" s="207" t="s">
        <v>49</v>
      </c>
      <c r="O167" s="83"/>
      <c r="P167" s="208">
        <f>O167*H167</f>
        <v>0</v>
      </c>
      <c r="Q167" s="208">
        <v>0.0011999999999999999</v>
      </c>
      <c r="R167" s="208">
        <f>Q167*H167</f>
        <v>0.0035999999999999999</v>
      </c>
      <c r="S167" s="208">
        <v>0</v>
      </c>
      <c r="T167" s="209">
        <f>S167*H167</f>
        <v>0</v>
      </c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R167" s="210" t="s">
        <v>135</v>
      </c>
      <c r="AT167" s="210" t="s">
        <v>130</v>
      </c>
      <c r="AU167" s="210" t="s">
        <v>88</v>
      </c>
      <c r="AY167" s="15" t="s">
        <v>127</v>
      </c>
      <c r="BE167" s="211">
        <f>IF(N167="základní",J167,0)</f>
        <v>0</v>
      </c>
      <c r="BF167" s="211">
        <f>IF(N167="snížená",J167,0)</f>
        <v>0</v>
      </c>
      <c r="BG167" s="211">
        <f>IF(N167="zákl. přenesená",J167,0)</f>
        <v>0</v>
      </c>
      <c r="BH167" s="211">
        <f>IF(N167="sníž. přenesená",J167,0)</f>
        <v>0</v>
      </c>
      <c r="BI167" s="211">
        <f>IF(N167="nulová",J167,0)</f>
        <v>0</v>
      </c>
      <c r="BJ167" s="15" t="s">
        <v>86</v>
      </c>
      <c r="BK167" s="211">
        <f>ROUND(I167*H167,2)</f>
        <v>0</v>
      </c>
      <c r="BL167" s="15" t="s">
        <v>135</v>
      </c>
      <c r="BM167" s="210" t="s">
        <v>410</v>
      </c>
    </row>
    <row r="168" s="2" customFormat="1" ht="24.15" customHeight="1">
      <c r="A168" s="37"/>
      <c r="B168" s="38"/>
      <c r="C168" s="199" t="s">
        <v>411</v>
      </c>
      <c r="D168" s="199" t="s">
        <v>130</v>
      </c>
      <c r="E168" s="200" t="s">
        <v>412</v>
      </c>
      <c r="F168" s="201" t="s">
        <v>413</v>
      </c>
      <c r="G168" s="202" t="s">
        <v>265</v>
      </c>
      <c r="H168" s="203">
        <v>2</v>
      </c>
      <c r="I168" s="204"/>
      <c r="J168" s="205">
        <f>ROUND(I168*H168,2)</f>
        <v>0</v>
      </c>
      <c r="K168" s="201" t="s">
        <v>134</v>
      </c>
      <c r="L168" s="43"/>
      <c r="M168" s="206" t="s">
        <v>32</v>
      </c>
      <c r="N168" s="207" t="s">
        <v>49</v>
      </c>
      <c r="O168" s="83"/>
      <c r="P168" s="208">
        <f>O168*H168</f>
        <v>0</v>
      </c>
      <c r="Q168" s="208">
        <v>0.00035</v>
      </c>
      <c r="R168" s="208">
        <f>Q168*H168</f>
        <v>0.00069999999999999999</v>
      </c>
      <c r="S168" s="208">
        <v>0</v>
      </c>
      <c r="T168" s="209">
        <f>S168*H168</f>
        <v>0</v>
      </c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R168" s="210" t="s">
        <v>135</v>
      </c>
      <c r="AT168" s="210" t="s">
        <v>130</v>
      </c>
      <c r="AU168" s="210" t="s">
        <v>88</v>
      </c>
      <c r="AY168" s="15" t="s">
        <v>127</v>
      </c>
      <c r="BE168" s="211">
        <f>IF(N168="základní",J168,0)</f>
        <v>0</v>
      </c>
      <c r="BF168" s="211">
        <f>IF(N168="snížená",J168,0)</f>
        <v>0</v>
      </c>
      <c r="BG168" s="211">
        <f>IF(N168="zákl. přenesená",J168,0)</f>
        <v>0</v>
      </c>
      <c r="BH168" s="211">
        <f>IF(N168="sníž. přenesená",J168,0)</f>
        <v>0</v>
      </c>
      <c r="BI168" s="211">
        <f>IF(N168="nulová",J168,0)</f>
        <v>0</v>
      </c>
      <c r="BJ168" s="15" t="s">
        <v>86</v>
      </c>
      <c r="BK168" s="211">
        <f>ROUND(I168*H168,2)</f>
        <v>0</v>
      </c>
      <c r="BL168" s="15" t="s">
        <v>135</v>
      </c>
      <c r="BM168" s="210" t="s">
        <v>414</v>
      </c>
    </row>
    <row r="169" s="2" customFormat="1" ht="24.15" customHeight="1">
      <c r="A169" s="37"/>
      <c r="B169" s="38"/>
      <c r="C169" s="199" t="s">
        <v>415</v>
      </c>
      <c r="D169" s="199" t="s">
        <v>130</v>
      </c>
      <c r="E169" s="200" t="s">
        <v>416</v>
      </c>
      <c r="F169" s="201" t="s">
        <v>417</v>
      </c>
      <c r="G169" s="202" t="s">
        <v>265</v>
      </c>
      <c r="H169" s="203">
        <v>2</v>
      </c>
      <c r="I169" s="204"/>
      <c r="J169" s="205">
        <f>ROUND(I169*H169,2)</f>
        <v>0</v>
      </c>
      <c r="K169" s="201" t="s">
        <v>134</v>
      </c>
      <c r="L169" s="43"/>
      <c r="M169" s="206" t="s">
        <v>32</v>
      </c>
      <c r="N169" s="207" t="s">
        <v>49</v>
      </c>
      <c r="O169" s="83"/>
      <c r="P169" s="208">
        <f>O169*H169</f>
        <v>0</v>
      </c>
      <c r="Q169" s="208">
        <v>0.00055000000000000003</v>
      </c>
      <c r="R169" s="208">
        <f>Q169*H169</f>
        <v>0.0011000000000000001</v>
      </c>
      <c r="S169" s="208">
        <v>0</v>
      </c>
      <c r="T169" s="209">
        <f>S169*H169</f>
        <v>0</v>
      </c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R169" s="210" t="s">
        <v>135</v>
      </c>
      <c r="AT169" s="210" t="s">
        <v>130</v>
      </c>
      <c r="AU169" s="210" t="s">
        <v>88</v>
      </c>
      <c r="AY169" s="15" t="s">
        <v>127</v>
      </c>
      <c r="BE169" s="211">
        <f>IF(N169="základní",J169,0)</f>
        <v>0</v>
      </c>
      <c r="BF169" s="211">
        <f>IF(N169="snížená",J169,0)</f>
        <v>0</v>
      </c>
      <c r="BG169" s="211">
        <f>IF(N169="zákl. přenesená",J169,0)</f>
        <v>0</v>
      </c>
      <c r="BH169" s="211">
        <f>IF(N169="sníž. přenesená",J169,0)</f>
        <v>0</v>
      </c>
      <c r="BI169" s="211">
        <f>IF(N169="nulová",J169,0)</f>
        <v>0</v>
      </c>
      <c r="BJ169" s="15" t="s">
        <v>86</v>
      </c>
      <c r="BK169" s="211">
        <f>ROUND(I169*H169,2)</f>
        <v>0</v>
      </c>
      <c r="BL169" s="15" t="s">
        <v>135</v>
      </c>
      <c r="BM169" s="210" t="s">
        <v>418</v>
      </c>
    </row>
    <row r="170" s="2" customFormat="1" ht="24.15" customHeight="1">
      <c r="A170" s="37"/>
      <c r="B170" s="38"/>
      <c r="C170" s="199" t="s">
        <v>419</v>
      </c>
      <c r="D170" s="199" t="s">
        <v>130</v>
      </c>
      <c r="E170" s="200" t="s">
        <v>420</v>
      </c>
      <c r="F170" s="201" t="s">
        <v>421</v>
      </c>
      <c r="G170" s="202" t="s">
        <v>265</v>
      </c>
      <c r="H170" s="203">
        <v>1</v>
      </c>
      <c r="I170" s="204"/>
      <c r="J170" s="205">
        <f>ROUND(I170*H170,2)</f>
        <v>0</v>
      </c>
      <c r="K170" s="201" t="s">
        <v>134</v>
      </c>
      <c r="L170" s="43"/>
      <c r="M170" s="206" t="s">
        <v>32</v>
      </c>
      <c r="N170" s="207" t="s">
        <v>49</v>
      </c>
      <c r="O170" s="83"/>
      <c r="P170" s="208">
        <f>O170*H170</f>
        <v>0</v>
      </c>
      <c r="Q170" s="208">
        <v>0.00562</v>
      </c>
      <c r="R170" s="208">
        <f>Q170*H170</f>
        <v>0.00562</v>
      </c>
      <c r="S170" s="208">
        <v>0</v>
      </c>
      <c r="T170" s="209">
        <f>S170*H170</f>
        <v>0</v>
      </c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R170" s="210" t="s">
        <v>135</v>
      </c>
      <c r="AT170" s="210" t="s">
        <v>130</v>
      </c>
      <c r="AU170" s="210" t="s">
        <v>88</v>
      </c>
      <c r="AY170" s="15" t="s">
        <v>127</v>
      </c>
      <c r="BE170" s="211">
        <f>IF(N170="základní",J170,0)</f>
        <v>0</v>
      </c>
      <c r="BF170" s="211">
        <f>IF(N170="snížená",J170,0)</f>
        <v>0</v>
      </c>
      <c r="BG170" s="211">
        <f>IF(N170="zákl. přenesená",J170,0)</f>
        <v>0</v>
      </c>
      <c r="BH170" s="211">
        <f>IF(N170="sníž. přenesená",J170,0)</f>
        <v>0</v>
      </c>
      <c r="BI170" s="211">
        <f>IF(N170="nulová",J170,0)</f>
        <v>0</v>
      </c>
      <c r="BJ170" s="15" t="s">
        <v>86</v>
      </c>
      <c r="BK170" s="211">
        <f>ROUND(I170*H170,2)</f>
        <v>0</v>
      </c>
      <c r="BL170" s="15" t="s">
        <v>135</v>
      </c>
      <c r="BM170" s="210" t="s">
        <v>422</v>
      </c>
    </row>
    <row r="171" s="2" customFormat="1" ht="24.15" customHeight="1">
      <c r="A171" s="37"/>
      <c r="B171" s="38"/>
      <c r="C171" s="199" t="s">
        <v>423</v>
      </c>
      <c r="D171" s="199" t="s">
        <v>130</v>
      </c>
      <c r="E171" s="200" t="s">
        <v>424</v>
      </c>
      <c r="F171" s="201" t="s">
        <v>425</v>
      </c>
      <c r="G171" s="202" t="s">
        <v>265</v>
      </c>
      <c r="H171" s="203">
        <v>1</v>
      </c>
      <c r="I171" s="204"/>
      <c r="J171" s="205">
        <f>ROUND(I171*H171,2)</f>
        <v>0</v>
      </c>
      <c r="K171" s="201" t="s">
        <v>134</v>
      </c>
      <c r="L171" s="43"/>
      <c r="M171" s="206" t="s">
        <v>32</v>
      </c>
      <c r="N171" s="207" t="s">
        <v>49</v>
      </c>
      <c r="O171" s="83"/>
      <c r="P171" s="208">
        <f>O171*H171</f>
        <v>0</v>
      </c>
      <c r="Q171" s="208">
        <v>0.00071000000000000002</v>
      </c>
      <c r="R171" s="208">
        <f>Q171*H171</f>
        <v>0.00071000000000000002</v>
      </c>
      <c r="S171" s="208">
        <v>0</v>
      </c>
      <c r="T171" s="209">
        <f>S171*H171</f>
        <v>0</v>
      </c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R171" s="210" t="s">
        <v>135</v>
      </c>
      <c r="AT171" s="210" t="s">
        <v>130</v>
      </c>
      <c r="AU171" s="210" t="s">
        <v>88</v>
      </c>
      <c r="AY171" s="15" t="s">
        <v>127</v>
      </c>
      <c r="BE171" s="211">
        <f>IF(N171="základní",J171,0)</f>
        <v>0</v>
      </c>
      <c r="BF171" s="211">
        <f>IF(N171="snížená",J171,0)</f>
        <v>0</v>
      </c>
      <c r="BG171" s="211">
        <f>IF(N171="zákl. přenesená",J171,0)</f>
        <v>0</v>
      </c>
      <c r="BH171" s="211">
        <f>IF(N171="sníž. přenesená",J171,0)</f>
        <v>0</v>
      </c>
      <c r="BI171" s="211">
        <f>IF(N171="nulová",J171,0)</f>
        <v>0</v>
      </c>
      <c r="BJ171" s="15" t="s">
        <v>86</v>
      </c>
      <c r="BK171" s="211">
        <f>ROUND(I171*H171,2)</f>
        <v>0</v>
      </c>
      <c r="BL171" s="15" t="s">
        <v>135</v>
      </c>
      <c r="BM171" s="210" t="s">
        <v>426</v>
      </c>
    </row>
    <row r="172" s="2" customFormat="1" ht="24.15" customHeight="1">
      <c r="A172" s="37"/>
      <c r="B172" s="38"/>
      <c r="C172" s="199" t="s">
        <v>427</v>
      </c>
      <c r="D172" s="199" t="s">
        <v>130</v>
      </c>
      <c r="E172" s="200" t="s">
        <v>428</v>
      </c>
      <c r="F172" s="201" t="s">
        <v>429</v>
      </c>
      <c r="G172" s="202" t="s">
        <v>265</v>
      </c>
      <c r="H172" s="203">
        <v>1</v>
      </c>
      <c r="I172" s="204"/>
      <c r="J172" s="205">
        <f>ROUND(I172*H172,2)</f>
        <v>0</v>
      </c>
      <c r="K172" s="201" t="s">
        <v>134</v>
      </c>
      <c r="L172" s="43"/>
      <c r="M172" s="206" t="s">
        <v>32</v>
      </c>
      <c r="N172" s="207" t="s">
        <v>49</v>
      </c>
      <c r="O172" s="83"/>
      <c r="P172" s="208">
        <f>O172*H172</f>
        <v>0</v>
      </c>
      <c r="Q172" s="208">
        <v>2.00485E-05</v>
      </c>
      <c r="R172" s="208">
        <f>Q172*H172</f>
        <v>2.00485E-05</v>
      </c>
      <c r="S172" s="208">
        <v>0</v>
      </c>
      <c r="T172" s="209">
        <f>S172*H172</f>
        <v>0</v>
      </c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R172" s="210" t="s">
        <v>135</v>
      </c>
      <c r="AT172" s="210" t="s">
        <v>130</v>
      </c>
      <c r="AU172" s="210" t="s">
        <v>88</v>
      </c>
      <c r="AY172" s="15" t="s">
        <v>127</v>
      </c>
      <c r="BE172" s="211">
        <f>IF(N172="základní",J172,0)</f>
        <v>0</v>
      </c>
      <c r="BF172" s="211">
        <f>IF(N172="snížená",J172,0)</f>
        <v>0</v>
      </c>
      <c r="BG172" s="211">
        <f>IF(N172="zákl. přenesená",J172,0)</f>
        <v>0</v>
      </c>
      <c r="BH172" s="211">
        <f>IF(N172="sníž. přenesená",J172,0)</f>
        <v>0</v>
      </c>
      <c r="BI172" s="211">
        <f>IF(N172="nulová",J172,0)</f>
        <v>0</v>
      </c>
      <c r="BJ172" s="15" t="s">
        <v>86</v>
      </c>
      <c r="BK172" s="211">
        <f>ROUND(I172*H172,2)</f>
        <v>0</v>
      </c>
      <c r="BL172" s="15" t="s">
        <v>135</v>
      </c>
      <c r="BM172" s="210" t="s">
        <v>430</v>
      </c>
    </row>
    <row r="173" s="2" customFormat="1" ht="24.15" customHeight="1">
      <c r="A173" s="37"/>
      <c r="B173" s="38"/>
      <c r="C173" s="199" t="s">
        <v>431</v>
      </c>
      <c r="D173" s="199" t="s">
        <v>130</v>
      </c>
      <c r="E173" s="200" t="s">
        <v>432</v>
      </c>
      <c r="F173" s="201" t="s">
        <v>433</v>
      </c>
      <c r="G173" s="202" t="s">
        <v>265</v>
      </c>
      <c r="H173" s="203">
        <v>1</v>
      </c>
      <c r="I173" s="204"/>
      <c r="J173" s="205">
        <f>ROUND(I173*H173,2)</f>
        <v>0</v>
      </c>
      <c r="K173" s="201" t="s">
        <v>134</v>
      </c>
      <c r="L173" s="43"/>
      <c r="M173" s="206" t="s">
        <v>32</v>
      </c>
      <c r="N173" s="207" t="s">
        <v>49</v>
      </c>
      <c r="O173" s="83"/>
      <c r="P173" s="208">
        <f>O173*H173</f>
        <v>0</v>
      </c>
      <c r="Q173" s="208">
        <v>2.0000000000000002E-05</v>
      </c>
      <c r="R173" s="208">
        <f>Q173*H173</f>
        <v>2.0000000000000002E-05</v>
      </c>
      <c r="S173" s="208">
        <v>0</v>
      </c>
      <c r="T173" s="209">
        <f>S173*H173</f>
        <v>0</v>
      </c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R173" s="210" t="s">
        <v>135</v>
      </c>
      <c r="AT173" s="210" t="s">
        <v>130</v>
      </c>
      <c r="AU173" s="210" t="s">
        <v>88</v>
      </c>
      <c r="AY173" s="15" t="s">
        <v>127</v>
      </c>
      <c r="BE173" s="211">
        <f>IF(N173="základní",J173,0)</f>
        <v>0</v>
      </c>
      <c r="BF173" s="211">
        <f>IF(N173="snížená",J173,0)</f>
        <v>0</v>
      </c>
      <c r="BG173" s="211">
        <f>IF(N173="zákl. přenesená",J173,0)</f>
        <v>0</v>
      </c>
      <c r="BH173" s="211">
        <f>IF(N173="sníž. přenesená",J173,0)</f>
        <v>0</v>
      </c>
      <c r="BI173" s="211">
        <f>IF(N173="nulová",J173,0)</f>
        <v>0</v>
      </c>
      <c r="BJ173" s="15" t="s">
        <v>86</v>
      </c>
      <c r="BK173" s="211">
        <f>ROUND(I173*H173,2)</f>
        <v>0</v>
      </c>
      <c r="BL173" s="15" t="s">
        <v>135</v>
      </c>
      <c r="BM173" s="210" t="s">
        <v>434</v>
      </c>
    </row>
    <row r="174" s="2" customFormat="1" ht="24.15" customHeight="1">
      <c r="A174" s="37"/>
      <c r="B174" s="38"/>
      <c r="C174" s="199" t="s">
        <v>435</v>
      </c>
      <c r="D174" s="199" t="s">
        <v>130</v>
      </c>
      <c r="E174" s="200" t="s">
        <v>436</v>
      </c>
      <c r="F174" s="201" t="s">
        <v>437</v>
      </c>
      <c r="G174" s="202" t="s">
        <v>265</v>
      </c>
      <c r="H174" s="203">
        <v>1</v>
      </c>
      <c r="I174" s="204"/>
      <c r="J174" s="205">
        <f>ROUND(I174*H174,2)</f>
        <v>0</v>
      </c>
      <c r="K174" s="201" t="s">
        <v>134</v>
      </c>
      <c r="L174" s="43"/>
      <c r="M174" s="206" t="s">
        <v>32</v>
      </c>
      <c r="N174" s="207" t="s">
        <v>49</v>
      </c>
      <c r="O174" s="83"/>
      <c r="P174" s="208">
        <f>O174*H174</f>
        <v>0</v>
      </c>
      <c r="Q174" s="208">
        <v>2.0000000000000002E-05</v>
      </c>
      <c r="R174" s="208">
        <f>Q174*H174</f>
        <v>2.0000000000000002E-05</v>
      </c>
      <c r="S174" s="208">
        <v>0</v>
      </c>
      <c r="T174" s="209">
        <f>S174*H174</f>
        <v>0</v>
      </c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R174" s="210" t="s">
        <v>135</v>
      </c>
      <c r="AT174" s="210" t="s">
        <v>130</v>
      </c>
      <c r="AU174" s="210" t="s">
        <v>88</v>
      </c>
      <c r="AY174" s="15" t="s">
        <v>127</v>
      </c>
      <c r="BE174" s="211">
        <f>IF(N174="základní",J174,0)</f>
        <v>0</v>
      </c>
      <c r="BF174" s="211">
        <f>IF(N174="snížená",J174,0)</f>
        <v>0</v>
      </c>
      <c r="BG174" s="211">
        <f>IF(N174="zákl. přenesená",J174,0)</f>
        <v>0</v>
      </c>
      <c r="BH174" s="211">
        <f>IF(N174="sníž. přenesená",J174,0)</f>
        <v>0</v>
      </c>
      <c r="BI174" s="211">
        <f>IF(N174="nulová",J174,0)</f>
        <v>0</v>
      </c>
      <c r="BJ174" s="15" t="s">
        <v>86</v>
      </c>
      <c r="BK174" s="211">
        <f>ROUND(I174*H174,2)</f>
        <v>0</v>
      </c>
      <c r="BL174" s="15" t="s">
        <v>135</v>
      </c>
      <c r="BM174" s="210" t="s">
        <v>438</v>
      </c>
    </row>
    <row r="175" s="2" customFormat="1" ht="24.15" customHeight="1">
      <c r="A175" s="37"/>
      <c r="B175" s="38"/>
      <c r="C175" s="199" t="s">
        <v>439</v>
      </c>
      <c r="D175" s="199" t="s">
        <v>130</v>
      </c>
      <c r="E175" s="200" t="s">
        <v>440</v>
      </c>
      <c r="F175" s="201" t="s">
        <v>441</v>
      </c>
      <c r="G175" s="202" t="s">
        <v>265</v>
      </c>
      <c r="H175" s="203">
        <v>3</v>
      </c>
      <c r="I175" s="204"/>
      <c r="J175" s="205">
        <f>ROUND(I175*H175,2)</f>
        <v>0</v>
      </c>
      <c r="K175" s="201" t="s">
        <v>134</v>
      </c>
      <c r="L175" s="43"/>
      <c r="M175" s="206" t="s">
        <v>32</v>
      </c>
      <c r="N175" s="207" t="s">
        <v>49</v>
      </c>
      <c r="O175" s="83"/>
      <c r="P175" s="208">
        <f>O175*H175</f>
        <v>0</v>
      </c>
      <c r="Q175" s="208">
        <v>2.00485E-05</v>
      </c>
      <c r="R175" s="208">
        <f>Q175*H175</f>
        <v>6.0145499999999995E-05</v>
      </c>
      <c r="S175" s="208">
        <v>0</v>
      </c>
      <c r="T175" s="209">
        <f>S175*H175</f>
        <v>0</v>
      </c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R175" s="210" t="s">
        <v>135</v>
      </c>
      <c r="AT175" s="210" t="s">
        <v>130</v>
      </c>
      <c r="AU175" s="210" t="s">
        <v>88</v>
      </c>
      <c r="AY175" s="15" t="s">
        <v>127</v>
      </c>
      <c r="BE175" s="211">
        <f>IF(N175="základní",J175,0)</f>
        <v>0</v>
      </c>
      <c r="BF175" s="211">
        <f>IF(N175="snížená",J175,0)</f>
        <v>0</v>
      </c>
      <c r="BG175" s="211">
        <f>IF(N175="zákl. přenesená",J175,0)</f>
        <v>0</v>
      </c>
      <c r="BH175" s="211">
        <f>IF(N175="sníž. přenesená",J175,0)</f>
        <v>0</v>
      </c>
      <c r="BI175" s="211">
        <f>IF(N175="nulová",J175,0)</f>
        <v>0</v>
      </c>
      <c r="BJ175" s="15" t="s">
        <v>86</v>
      </c>
      <c r="BK175" s="211">
        <f>ROUND(I175*H175,2)</f>
        <v>0</v>
      </c>
      <c r="BL175" s="15" t="s">
        <v>135</v>
      </c>
      <c r="BM175" s="210" t="s">
        <v>442</v>
      </c>
    </row>
    <row r="176" s="2" customFormat="1" ht="14.4" customHeight="1">
      <c r="A176" s="37"/>
      <c r="B176" s="38"/>
      <c r="C176" s="199" t="s">
        <v>443</v>
      </c>
      <c r="D176" s="199" t="s">
        <v>130</v>
      </c>
      <c r="E176" s="200" t="s">
        <v>444</v>
      </c>
      <c r="F176" s="201" t="s">
        <v>445</v>
      </c>
      <c r="G176" s="202" t="s">
        <v>265</v>
      </c>
      <c r="H176" s="203">
        <v>1</v>
      </c>
      <c r="I176" s="204"/>
      <c r="J176" s="205">
        <f>ROUND(I176*H176,2)</f>
        <v>0</v>
      </c>
      <c r="K176" s="201" t="s">
        <v>134</v>
      </c>
      <c r="L176" s="43"/>
      <c r="M176" s="206" t="s">
        <v>32</v>
      </c>
      <c r="N176" s="207" t="s">
        <v>49</v>
      </c>
      <c r="O176" s="83"/>
      <c r="P176" s="208">
        <f>O176*H176</f>
        <v>0</v>
      </c>
      <c r="Q176" s="208">
        <v>0</v>
      </c>
      <c r="R176" s="208">
        <f>Q176*H176</f>
        <v>0</v>
      </c>
      <c r="S176" s="208">
        <v>0.0055999999999999999</v>
      </c>
      <c r="T176" s="209">
        <f>S176*H176</f>
        <v>0.0055999999999999999</v>
      </c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R176" s="210" t="s">
        <v>135</v>
      </c>
      <c r="AT176" s="210" t="s">
        <v>130</v>
      </c>
      <c r="AU176" s="210" t="s">
        <v>88</v>
      </c>
      <c r="AY176" s="15" t="s">
        <v>127</v>
      </c>
      <c r="BE176" s="211">
        <f>IF(N176="základní",J176,0)</f>
        <v>0</v>
      </c>
      <c r="BF176" s="211">
        <f>IF(N176="snížená",J176,0)</f>
        <v>0</v>
      </c>
      <c r="BG176" s="211">
        <f>IF(N176="zákl. přenesená",J176,0)</f>
        <v>0</v>
      </c>
      <c r="BH176" s="211">
        <f>IF(N176="sníž. přenesená",J176,0)</f>
        <v>0</v>
      </c>
      <c r="BI176" s="211">
        <f>IF(N176="nulová",J176,0)</f>
        <v>0</v>
      </c>
      <c r="BJ176" s="15" t="s">
        <v>86</v>
      </c>
      <c r="BK176" s="211">
        <f>ROUND(I176*H176,2)</f>
        <v>0</v>
      </c>
      <c r="BL176" s="15" t="s">
        <v>135</v>
      </c>
      <c r="BM176" s="210" t="s">
        <v>446</v>
      </c>
    </row>
    <row r="177" s="2" customFormat="1" ht="24.15" customHeight="1">
      <c r="A177" s="37"/>
      <c r="B177" s="38"/>
      <c r="C177" s="199" t="s">
        <v>447</v>
      </c>
      <c r="D177" s="199" t="s">
        <v>130</v>
      </c>
      <c r="E177" s="200" t="s">
        <v>448</v>
      </c>
      <c r="F177" s="201" t="s">
        <v>449</v>
      </c>
      <c r="G177" s="202" t="s">
        <v>265</v>
      </c>
      <c r="H177" s="203">
        <v>1</v>
      </c>
      <c r="I177" s="204"/>
      <c r="J177" s="205">
        <f>ROUND(I177*H177,2)</f>
        <v>0</v>
      </c>
      <c r="K177" s="201" t="s">
        <v>32</v>
      </c>
      <c r="L177" s="43"/>
      <c r="M177" s="206" t="s">
        <v>32</v>
      </c>
      <c r="N177" s="207" t="s">
        <v>49</v>
      </c>
      <c r="O177" s="83"/>
      <c r="P177" s="208">
        <f>O177*H177</f>
        <v>0</v>
      </c>
      <c r="Q177" s="208">
        <v>0.0032799999999999999</v>
      </c>
      <c r="R177" s="208">
        <f>Q177*H177</f>
        <v>0.0032799999999999999</v>
      </c>
      <c r="S177" s="208">
        <v>0</v>
      </c>
      <c r="T177" s="209">
        <f>S177*H177</f>
        <v>0</v>
      </c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R177" s="210" t="s">
        <v>135</v>
      </c>
      <c r="AT177" s="210" t="s">
        <v>130</v>
      </c>
      <c r="AU177" s="210" t="s">
        <v>88</v>
      </c>
      <c r="AY177" s="15" t="s">
        <v>127</v>
      </c>
      <c r="BE177" s="211">
        <f>IF(N177="základní",J177,0)</f>
        <v>0</v>
      </c>
      <c r="BF177" s="211">
        <f>IF(N177="snížená",J177,0)</f>
        <v>0</v>
      </c>
      <c r="BG177" s="211">
        <f>IF(N177="zákl. přenesená",J177,0)</f>
        <v>0</v>
      </c>
      <c r="BH177" s="211">
        <f>IF(N177="sníž. přenesená",J177,0)</f>
        <v>0</v>
      </c>
      <c r="BI177" s="211">
        <f>IF(N177="nulová",J177,0)</f>
        <v>0</v>
      </c>
      <c r="BJ177" s="15" t="s">
        <v>86</v>
      </c>
      <c r="BK177" s="211">
        <f>ROUND(I177*H177,2)</f>
        <v>0</v>
      </c>
      <c r="BL177" s="15" t="s">
        <v>135</v>
      </c>
      <c r="BM177" s="210" t="s">
        <v>450</v>
      </c>
    </row>
    <row r="178" s="2" customFormat="1" ht="24.15" customHeight="1">
      <c r="A178" s="37"/>
      <c r="B178" s="38"/>
      <c r="C178" s="199" t="s">
        <v>451</v>
      </c>
      <c r="D178" s="199" t="s">
        <v>130</v>
      </c>
      <c r="E178" s="200" t="s">
        <v>452</v>
      </c>
      <c r="F178" s="201" t="s">
        <v>453</v>
      </c>
      <c r="G178" s="202" t="s">
        <v>265</v>
      </c>
      <c r="H178" s="203">
        <v>1</v>
      </c>
      <c r="I178" s="204"/>
      <c r="J178" s="205">
        <f>ROUND(I178*H178,2)</f>
        <v>0</v>
      </c>
      <c r="K178" s="201" t="s">
        <v>32</v>
      </c>
      <c r="L178" s="43"/>
      <c r="M178" s="206" t="s">
        <v>32</v>
      </c>
      <c r="N178" s="207" t="s">
        <v>49</v>
      </c>
      <c r="O178" s="83"/>
      <c r="P178" s="208">
        <f>O178*H178</f>
        <v>0</v>
      </c>
      <c r="Q178" s="208">
        <v>0.0032799999999999999</v>
      </c>
      <c r="R178" s="208">
        <f>Q178*H178</f>
        <v>0.0032799999999999999</v>
      </c>
      <c r="S178" s="208">
        <v>0</v>
      </c>
      <c r="T178" s="209">
        <f>S178*H178</f>
        <v>0</v>
      </c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R178" s="210" t="s">
        <v>135</v>
      </c>
      <c r="AT178" s="210" t="s">
        <v>130</v>
      </c>
      <c r="AU178" s="210" t="s">
        <v>88</v>
      </c>
      <c r="AY178" s="15" t="s">
        <v>127</v>
      </c>
      <c r="BE178" s="211">
        <f>IF(N178="základní",J178,0)</f>
        <v>0</v>
      </c>
      <c r="BF178" s="211">
        <f>IF(N178="snížená",J178,0)</f>
        <v>0</v>
      </c>
      <c r="BG178" s="211">
        <f>IF(N178="zákl. přenesená",J178,0)</f>
        <v>0</v>
      </c>
      <c r="BH178" s="211">
        <f>IF(N178="sníž. přenesená",J178,0)</f>
        <v>0</v>
      </c>
      <c r="BI178" s="211">
        <f>IF(N178="nulová",J178,0)</f>
        <v>0</v>
      </c>
      <c r="BJ178" s="15" t="s">
        <v>86</v>
      </c>
      <c r="BK178" s="211">
        <f>ROUND(I178*H178,2)</f>
        <v>0</v>
      </c>
      <c r="BL178" s="15" t="s">
        <v>135</v>
      </c>
      <c r="BM178" s="210" t="s">
        <v>454</v>
      </c>
    </row>
    <row r="179" s="2" customFormat="1" ht="37.8" customHeight="1">
      <c r="A179" s="37"/>
      <c r="B179" s="38"/>
      <c r="C179" s="212" t="s">
        <v>455</v>
      </c>
      <c r="D179" s="212" t="s">
        <v>154</v>
      </c>
      <c r="E179" s="213" t="s">
        <v>456</v>
      </c>
      <c r="F179" s="214" t="s">
        <v>457</v>
      </c>
      <c r="G179" s="215" t="s">
        <v>300</v>
      </c>
      <c r="H179" s="216">
        <v>1</v>
      </c>
      <c r="I179" s="217"/>
      <c r="J179" s="218">
        <f>ROUND(I179*H179,2)</f>
        <v>0</v>
      </c>
      <c r="K179" s="214" t="s">
        <v>32</v>
      </c>
      <c r="L179" s="219"/>
      <c r="M179" s="220" t="s">
        <v>32</v>
      </c>
      <c r="N179" s="221" t="s">
        <v>49</v>
      </c>
      <c r="O179" s="83"/>
      <c r="P179" s="208">
        <f>O179*H179</f>
        <v>0</v>
      </c>
      <c r="Q179" s="208">
        <v>0.002</v>
      </c>
      <c r="R179" s="208">
        <f>Q179*H179</f>
        <v>0.002</v>
      </c>
      <c r="S179" s="208">
        <v>0</v>
      </c>
      <c r="T179" s="209">
        <f>S179*H179</f>
        <v>0</v>
      </c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R179" s="210" t="s">
        <v>157</v>
      </c>
      <c r="AT179" s="210" t="s">
        <v>154</v>
      </c>
      <c r="AU179" s="210" t="s">
        <v>88</v>
      </c>
      <c r="AY179" s="15" t="s">
        <v>127</v>
      </c>
      <c r="BE179" s="211">
        <f>IF(N179="základní",J179,0)</f>
        <v>0</v>
      </c>
      <c r="BF179" s="211">
        <f>IF(N179="snížená",J179,0)</f>
        <v>0</v>
      </c>
      <c r="BG179" s="211">
        <f>IF(N179="zákl. přenesená",J179,0)</f>
        <v>0</v>
      </c>
      <c r="BH179" s="211">
        <f>IF(N179="sníž. přenesená",J179,0)</f>
        <v>0</v>
      </c>
      <c r="BI179" s="211">
        <f>IF(N179="nulová",J179,0)</f>
        <v>0</v>
      </c>
      <c r="BJ179" s="15" t="s">
        <v>86</v>
      </c>
      <c r="BK179" s="211">
        <f>ROUND(I179*H179,2)</f>
        <v>0</v>
      </c>
      <c r="BL179" s="15" t="s">
        <v>135</v>
      </c>
      <c r="BM179" s="210" t="s">
        <v>458</v>
      </c>
    </row>
    <row r="180" s="2" customFormat="1" ht="49.05" customHeight="1">
      <c r="A180" s="37"/>
      <c r="B180" s="38"/>
      <c r="C180" s="212" t="s">
        <v>459</v>
      </c>
      <c r="D180" s="212" t="s">
        <v>154</v>
      </c>
      <c r="E180" s="213" t="s">
        <v>460</v>
      </c>
      <c r="F180" s="214" t="s">
        <v>461</v>
      </c>
      <c r="G180" s="215" t="s">
        <v>300</v>
      </c>
      <c r="H180" s="216">
        <v>1</v>
      </c>
      <c r="I180" s="217"/>
      <c r="J180" s="218">
        <f>ROUND(I180*H180,2)</f>
        <v>0</v>
      </c>
      <c r="K180" s="214" t="s">
        <v>32</v>
      </c>
      <c r="L180" s="219"/>
      <c r="M180" s="220" t="s">
        <v>32</v>
      </c>
      <c r="N180" s="221" t="s">
        <v>49</v>
      </c>
      <c r="O180" s="83"/>
      <c r="P180" s="208">
        <f>O180*H180</f>
        <v>0</v>
      </c>
      <c r="Q180" s="208">
        <v>0.002</v>
      </c>
      <c r="R180" s="208">
        <f>Q180*H180</f>
        <v>0.002</v>
      </c>
      <c r="S180" s="208">
        <v>0</v>
      </c>
      <c r="T180" s="209">
        <f>S180*H180</f>
        <v>0</v>
      </c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R180" s="210" t="s">
        <v>157</v>
      </c>
      <c r="AT180" s="210" t="s">
        <v>154</v>
      </c>
      <c r="AU180" s="210" t="s">
        <v>88</v>
      </c>
      <c r="AY180" s="15" t="s">
        <v>127</v>
      </c>
      <c r="BE180" s="211">
        <f>IF(N180="základní",J180,0)</f>
        <v>0</v>
      </c>
      <c r="BF180" s="211">
        <f>IF(N180="snížená",J180,0)</f>
        <v>0</v>
      </c>
      <c r="BG180" s="211">
        <f>IF(N180="zákl. přenesená",J180,0)</f>
        <v>0</v>
      </c>
      <c r="BH180" s="211">
        <f>IF(N180="sníž. přenesená",J180,0)</f>
        <v>0</v>
      </c>
      <c r="BI180" s="211">
        <f>IF(N180="nulová",J180,0)</f>
        <v>0</v>
      </c>
      <c r="BJ180" s="15" t="s">
        <v>86</v>
      </c>
      <c r="BK180" s="211">
        <f>ROUND(I180*H180,2)</f>
        <v>0</v>
      </c>
      <c r="BL180" s="15" t="s">
        <v>135</v>
      </c>
      <c r="BM180" s="210" t="s">
        <v>462</v>
      </c>
    </row>
    <row r="181" s="2" customFormat="1" ht="49.05" customHeight="1">
      <c r="A181" s="37"/>
      <c r="B181" s="38"/>
      <c r="C181" s="212" t="s">
        <v>463</v>
      </c>
      <c r="D181" s="212" t="s">
        <v>154</v>
      </c>
      <c r="E181" s="213" t="s">
        <v>464</v>
      </c>
      <c r="F181" s="214" t="s">
        <v>465</v>
      </c>
      <c r="G181" s="215" t="s">
        <v>466</v>
      </c>
      <c r="H181" s="216">
        <v>1</v>
      </c>
      <c r="I181" s="217"/>
      <c r="J181" s="218">
        <f>ROUND(I181*H181,2)</f>
        <v>0</v>
      </c>
      <c r="K181" s="214" t="s">
        <v>32</v>
      </c>
      <c r="L181" s="219"/>
      <c r="M181" s="220" t="s">
        <v>32</v>
      </c>
      <c r="N181" s="221" t="s">
        <v>49</v>
      </c>
      <c r="O181" s="83"/>
      <c r="P181" s="208">
        <f>O181*H181</f>
        <v>0</v>
      </c>
      <c r="Q181" s="208">
        <v>0.0040000000000000001</v>
      </c>
      <c r="R181" s="208">
        <f>Q181*H181</f>
        <v>0.0040000000000000001</v>
      </c>
      <c r="S181" s="208">
        <v>0</v>
      </c>
      <c r="T181" s="209">
        <f>S181*H181</f>
        <v>0</v>
      </c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R181" s="210" t="s">
        <v>157</v>
      </c>
      <c r="AT181" s="210" t="s">
        <v>154</v>
      </c>
      <c r="AU181" s="210" t="s">
        <v>88</v>
      </c>
      <c r="AY181" s="15" t="s">
        <v>127</v>
      </c>
      <c r="BE181" s="211">
        <f>IF(N181="základní",J181,0)</f>
        <v>0</v>
      </c>
      <c r="BF181" s="211">
        <f>IF(N181="snížená",J181,0)</f>
        <v>0</v>
      </c>
      <c r="BG181" s="211">
        <f>IF(N181="zákl. přenesená",J181,0)</f>
        <v>0</v>
      </c>
      <c r="BH181" s="211">
        <f>IF(N181="sníž. přenesená",J181,0)</f>
        <v>0</v>
      </c>
      <c r="BI181" s="211">
        <f>IF(N181="nulová",J181,0)</f>
        <v>0</v>
      </c>
      <c r="BJ181" s="15" t="s">
        <v>86</v>
      </c>
      <c r="BK181" s="211">
        <f>ROUND(I181*H181,2)</f>
        <v>0</v>
      </c>
      <c r="BL181" s="15" t="s">
        <v>135</v>
      </c>
      <c r="BM181" s="210" t="s">
        <v>467</v>
      </c>
    </row>
    <row r="182" s="2" customFormat="1" ht="37.8" customHeight="1">
      <c r="A182" s="37"/>
      <c r="B182" s="38"/>
      <c r="C182" s="212" t="s">
        <v>468</v>
      </c>
      <c r="D182" s="212" t="s">
        <v>154</v>
      </c>
      <c r="E182" s="213" t="s">
        <v>469</v>
      </c>
      <c r="F182" s="214" t="s">
        <v>470</v>
      </c>
      <c r="G182" s="215" t="s">
        <v>300</v>
      </c>
      <c r="H182" s="216">
        <v>1</v>
      </c>
      <c r="I182" s="217"/>
      <c r="J182" s="218">
        <f>ROUND(I182*H182,2)</f>
        <v>0</v>
      </c>
      <c r="K182" s="214" t="s">
        <v>32</v>
      </c>
      <c r="L182" s="219"/>
      <c r="M182" s="220" t="s">
        <v>32</v>
      </c>
      <c r="N182" s="221" t="s">
        <v>49</v>
      </c>
      <c r="O182" s="83"/>
      <c r="P182" s="208">
        <f>O182*H182</f>
        <v>0</v>
      </c>
      <c r="Q182" s="208">
        <v>0.0015</v>
      </c>
      <c r="R182" s="208">
        <f>Q182*H182</f>
        <v>0.0015</v>
      </c>
      <c r="S182" s="208">
        <v>0</v>
      </c>
      <c r="T182" s="209">
        <f>S182*H182</f>
        <v>0</v>
      </c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R182" s="210" t="s">
        <v>157</v>
      </c>
      <c r="AT182" s="210" t="s">
        <v>154</v>
      </c>
      <c r="AU182" s="210" t="s">
        <v>88</v>
      </c>
      <c r="AY182" s="15" t="s">
        <v>127</v>
      </c>
      <c r="BE182" s="211">
        <f>IF(N182="základní",J182,0)</f>
        <v>0</v>
      </c>
      <c r="BF182" s="211">
        <f>IF(N182="snížená",J182,0)</f>
        <v>0</v>
      </c>
      <c r="BG182" s="211">
        <f>IF(N182="zákl. přenesená",J182,0)</f>
        <v>0</v>
      </c>
      <c r="BH182" s="211">
        <f>IF(N182="sníž. přenesená",J182,0)</f>
        <v>0</v>
      </c>
      <c r="BI182" s="211">
        <f>IF(N182="nulová",J182,0)</f>
        <v>0</v>
      </c>
      <c r="BJ182" s="15" t="s">
        <v>86</v>
      </c>
      <c r="BK182" s="211">
        <f>ROUND(I182*H182,2)</f>
        <v>0</v>
      </c>
      <c r="BL182" s="15" t="s">
        <v>135</v>
      </c>
      <c r="BM182" s="210" t="s">
        <v>471</v>
      </c>
    </row>
    <row r="183" s="2" customFormat="1" ht="24.15" customHeight="1">
      <c r="A183" s="37"/>
      <c r="B183" s="38"/>
      <c r="C183" s="212" t="s">
        <v>472</v>
      </c>
      <c r="D183" s="212" t="s">
        <v>154</v>
      </c>
      <c r="E183" s="213" t="s">
        <v>473</v>
      </c>
      <c r="F183" s="214" t="s">
        <v>474</v>
      </c>
      <c r="G183" s="215" t="s">
        <v>300</v>
      </c>
      <c r="H183" s="216">
        <v>1</v>
      </c>
      <c r="I183" s="217"/>
      <c r="J183" s="218">
        <f>ROUND(I183*H183,2)</f>
        <v>0</v>
      </c>
      <c r="K183" s="214" t="s">
        <v>32</v>
      </c>
      <c r="L183" s="219"/>
      <c r="M183" s="220" t="s">
        <v>32</v>
      </c>
      <c r="N183" s="221" t="s">
        <v>49</v>
      </c>
      <c r="O183" s="83"/>
      <c r="P183" s="208">
        <f>O183*H183</f>
        <v>0</v>
      </c>
      <c r="Q183" s="208">
        <v>0.0012099999999999999</v>
      </c>
      <c r="R183" s="208">
        <f>Q183*H183</f>
        <v>0.0012099999999999999</v>
      </c>
      <c r="S183" s="208">
        <v>0</v>
      </c>
      <c r="T183" s="209">
        <f>S183*H183</f>
        <v>0</v>
      </c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R183" s="210" t="s">
        <v>157</v>
      </c>
      <c r="AT183" s="210" t="s">
        <v>154</v>
      </c>
      <c r="AU183" s="210" t="s">
        <v>88</v>
      </c>
      <c r="AY183" s="15" t="s">
        <v>127</v>
      </c>
      <c r="BE183" s="211">
        <f>IF(N183="základní",J183,0)</f>
        <v>0</v>
      </c>
      <c r="BF183" s="211">
        <f>IF(N183="snížená",J183,0)</f>
        <v>0</v>
      </c>
      <c r="BG183" s="211">
        <f>IF(N183="zákl. přenesená",J183,0)</f>
        <v>0</v>
      </c>
      <c r="BH183" s="211">
        <f>IF(N183="sníž. přenesená",J183,0)</f>
        <v>0</v>
      </c>
      <c r="BI183" s="211">
        <f>IF(N183="nulová",J183,0)</f>
        <v>0</v>
      </c>
      <c r="BJ183" s="15" t="s">
        <v>86</v>
      </c>
      <c r="BK183" s="211">
        <f>ROUND(I183*H183,2)</f>
        <v>0</v>
      </c>
      <c r="BL183" s="15" t="s">
        <v>135</v>
      </c>
      <c r="BM183" s="210" t="s">
        <v>475</v>
      </c>
    </row>
    <row r="184" s="2" customFormat="1" ht="24.15" customHeight="1">
      <c r="A184" s="37"/>
      <c r="B184" s="38"/>
      <c r="C184" s="212" t="s">
        <v>476</v>
      </c>
      <c r="D184" s="212" t="s">
        <v>154</v>
      </c>
      <c r="E184" s="213" t="s">
        <v>477</v>
      </c>
      <c r="F184" s="214" t="s">
        <v>478</v>
      </c>
      <c r="G184" s="215" t="s">
        <v>300</v>
      </c>
      <c r="H184" s="216">
        <v>1</v>
      </c>
      <c r="I184" s="217"/>
      <c r="J184" s="218">
        <f>ROUND(I184*H184,2)</f>
        <v>0</v>
      </c>
      <c r="K184" s="214" t="s">
        <v>32</v>
      </c>
      <c r="L184" s="219"/>
      <c r="M184" s="220" t="s">
        <v>32</v>
      </c>
      <c r="N184" s="221" t="s">
        <v>49</v>
      </c>
      <c r="O184" s="83"/>
      <c r="P184" s="208">
        <f>O184*H184</f>
        <v>0</v>
      </c>
      <c r="Q184" s="208">
        <v>0</v>
      </c>
      <c r="R184" s="208">
        <f>Q184*H184</f>
        <v>0</v>
      </c>
      <c r="S184" s="208">
        <v>0</v>
      </c>
      <c r="T184" s="209">
        <f>S184*H184</f>
        <v>0</v>
      </c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R184" s="210" t="s">
        <v>157</v>
      </c>
      <c r="AT184" s="210" t="s">
        <v>154</v>
      </c>
      <c r="AU184" s="210" t="s">
        <v>88</v>
      </c>
      <c r="AY184" s="15" t="s">
        <v>127</v>
      </c>
      <c r="BE184" s="211">
        <f>IF(N184="základní",J184,0)</f>
        <v>0</v>
      </c>
      <c r="BF184" s="211">
        <f>IF(N184="snížená",J184,0)</f>
        <v>0</v>
      </c>
      <c r="BG184" s="211">
        <f>IF(N184="zákl. přenesená",J184,0)</f>
        <v>0</v>
      </c>
      <c r="BH184" s="211">
        <f>IF(N184="sníž. přenesená",J184,0)</f>
        <v>0</v>
      </c>
      <c r="BI184" s="211">
        <f>IF(N184="nulová",J184,0)</f>
        <v>0</v>
      </c>
      <c r="BJ184" s="15" t="s">
        <v>86</v>
      </c>
      <c r="BK184" s="211">
        <f>ROUND(I184*H184,2)</f>
        <v>0</v>
      </c>
      <c r="BL184" s="15" t="s">
        <v>135</v>
      </c>
      <c r="BM184" s="210" t="s">
        <v>479</v>
      </c>
    </row>
    <row r="185" s="2" customFormat="1" ht="37.8" customHeight="1">
      <c r="A185" s="37"/>
      <c r="B185" s="38"/>
      <c r="C185" s="199" t="s">
        <v>480</v>
      </c>
      <c r="D185" s="199" t="s">
        <v>130</v>
      </c>
      <c r="E185" s="200" t="s">
        <v>481</v>
      </c>
      <c r="F185" s="201" t="s">
        <v>482</v>
      </c>
      <c r="G185" s="202" t="s">
        <v>139</v>
      </c>
      <c r="H185" s="203">
        <v>51</v>
      </c>
      <c r="I185" s="204"/>
      <c r="J185" s="205">
        <f>ROUND(I185*H185,2)</f>
        <v>0</v>
      </c>
      <c r="K185" s="201" t="s">
        <v>134</v>
      </c>
      <c r="L185" s="43"/>
      <c r="M185" s="206" t="s">
        <v>32</v>
      </c>
      <c r="N185" s="207" t="s">
        <v>49</v>
      </c>
      <c r="O185" s="83"/>
      <c r="P185" s="208">
        <f>O185*H185</f>
        <v>0</v>
      </c>
      <c r="Q185" s="208">
        <v>0.00018979500000000001</v>
      </c>
      <c r="R185" s="208">
        <f>Q185*H185</f>
        <v>0.0096795450000000012</v>
      </c>
      <c r="S185" s="208">
        <v>0</v>
      </c>
      <c r="T185" s="209">
        <f>S185*H185</f>
        <v>0</v>
      </c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R185" s="210" t="s">
        <v>135</v>
      </c>
      <c r="AT185" s="210" t="s">
        <v>130</v>
      </c>
      <c r="AU185" s="210" t="s">
        <v>88</v>
      </c>
      <c r="AY185" s="15" t="s">
        <v>127</v>
      </c>
      <c r="BE185" s="211">
        <f>IF(N185="základní",J185,0)</f>
        <v>0</v>
      </c>
      <c r="BF185" s="211">
        <f>IF(N185="snížená",J185,0)</f>
        <v>0</v>
      </c>
      <c r="BG185" s="211">
        <f>IF(N185="zákl. přenesená",J185,0)</f>
        <v>0</v>
      </c>
      <c r="BH185" s="211">
        <f>IF(N185="sníž. přenesená",J185,0)</f>
        <v>0</v>
      </c>
      <c r="BI185" s="211">
        <f>IF(N185="nulová",J185,0)</f>
        <v>0</v>
      </c>
      <c r="BJ185" s="15" t="s">
        <v>86</v>
      </c>
      <c r="BK185" s="211">
        <f>ROUND(I185*H185,2)</f>
        <v>0</v>
      </c>
      <c r="BL185" s="15" t="s">
        <v>135</v>
      </c>
      <c r="BM185" s="210" t="s">
        <v>483</v>
      </c>
    </row>
    <row r="186" s="2" customFormat="1" ht="37.8" customHeight="1">
      <c r="A186" s="37"/>
      <c r="B186" s="38"/>
      <c r="C186" s="199" t="s">
        <v>484</v>
      </c>
      <c r="D186" s="199" t="s">
        <v>130</v>
      </c>
      <c r="E186" s="200" t="s">
        <v>485</v>
      </c>
      <c r="F186" s="201" t="s">
        <v>486</v>
      </c>
      <c r="G186" s="202" t="s">
        <v>139</v>
      </c>
      <c r="H186" s="203">
        <v>14</v>
      </c>
      <c r="I186" s="204"/>
      <c r="J186" s="205">
        <f>ROUND(I186*H186,2)</f>
        <v>0</v>
      </c>
      <c r="K186" s="201" t="s">
        <v>134</v>
      </c>
      <c r="L186" s="43"/>
      <c r="M186" s="206" t="s">
        <v>32</v>
      </c>
      <c r="N186" s="207" t="s">
        <v>49</v>
      </c>
      <c r="O186" s="83"/>
      <c r="P186" s="208">
        <f>O186*H186</f>
        <v>0</v>
      </c>
      <c r="Q186" s="208">
        <v>0.00034898049999999999</v>
      </c>
      <c r="R186" s="208">
        <f>Q186*H186</f>
        <v>0.0048857269999999994</v>
      </c>
      <c r="S186" s="208">
        <v>0</v>
      </c>
      <c r="T186" s="209">
        <f>S186*H186</f>
        <v>0</v>
      </c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R186" s="210" t="s">
        <v>135</v>
      </c>
      <c r="AT186" s="210" t="s">
        <v>130</v>
      </c>
      <c r="AU186" s="210" t="s">
        <v>88</v>
      </c>
      <c r="AY186" s="15" t="s">
        <v>127</v>
      </c>
      <c r="BE186" s="211">
        <f>IF(N186="základní",J186,0)</f>
        <v>0</v>
      </c>
      <c r="BF186" s="211">
        <f>IF(N186="snížená",J186,0)</f>
        <v>0</v>
      </c>
      <c r="BG186" s="211">
        <f>IF(N186="zákl. přenesená",J186,0)</f>
        <v>0</v>
      </c>
      <c r="BH186" s="211">
        <f>IF(N186="sníž. přenesená",J186,0)</f>
        <v>0</v>
      </c>
      <c r="BI186" s="211">
        <f>IF(N186="nulová",J186,0)</f>
        <v>0</v>
      </c>
      <c r="BJ186" s="15" t="s">
        <v>86</v>
      </c>
      <c r="BK186" s="211">
        <f>ROUND(I186*H186,2)</f>
        <v>0</v>
      </c>
      <c r="BL186" s="15" t="s">
        <v>135</v>
      </c>
      <c r="BM186" s="210" t="s">
        <v>487</v>
      </c>
    </row>
    <row r="187" s="2" customFormat="1" ht="24.15" customHeight="1">
      <c r="A187" s="37"/>
      <c r="B187" s="38"/>
      <c r="C187" s="199" t="s">
        <v>488</v>
      </c>
      <c r="D187" s="199" t="s">
        <v>130</v>
      </c>
      <c r="E187" s="200" t="s">
        <v>489</v>
      </c>
      <c r="F187" s="201" t="s">
        <v>490</v>
      </c>
      <c r="G187" s="202" t="s">
        <v>139</v>
      </c>
      <c r="H187" s="203">
        <v>65</v>
      </c>
      <c r="I187" s="204"/>
      <c r="J187" s="205">
        <f>ROUND(I187*H187,2)</f>
        <v>0</v>
      </c>
      <c r="K187" s="201" t="s">
        <v>134</v>
      </c>
      <c r="L187" s="43"/>
      <c r="M187" s="206" t="s">
        <v>32</v>
      </c>
      <c r="N187" s="207" t="s">
        <v>49</v>
      </c>
      <c r="O187" s="83"/>
      <c r="P187" s="208">
        <f>O187*H187</f>
        <v>0</v>
      </c>
      <c r="Q187" s="208">
        <v>1.0000000000000001E-05</v>
      </c>
      <c r="R187" s="208">
        <f>Q187*H187</f>
        <v>0.00065000000000000008</v>
      </c>
      <c r="S187" s="208">
        <v>0</v>
      </c>
      <c r="T187" s="209">
        <f>S187*H187</f>
        <v>0</v>
      </c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R187" s="210" t="s">
        <v>135</v>
      </c>
      <c r="AT187" s="210" t="s">
        <v>130</v>
      </c>
      <c r="AU187" s="210" t="s">
        <v>88</v>
      </c>
      <c r="AY187" s="15" t="s">
        <v>127</v>
      </c>
      <c r="BE187" s="211">
        <f>IF(N187="základní",J187,0)</f>
        <v>0</v>
      </c>
      <c r="BF187" s="211">
        <f>IF(N187="snížená",J187,0)</f>
        <v>0</v>
      </c>
      <c r="BG187" s="211">
        <f>IF(N187="zákl. přenesená",J187,0)</f>
        <v>0</v>
      </c>
      <c r="BH187" s="211">
        <f>IF(N187="sníž. přenesená",J187,0)</f>
        <v>0</v>
      </c>
      <c r="BI187" s="211">
        <f>IF(N187="nulová",J187,0)</f>
        <v>0</v>
      </c>
      <c r="BJ187" s="15" t="s">
        <v>86</v>
      </c>
      <c r="BK187" s="211">
        <f>ROUND(I187*H187,2)</f>
        <v>0</v>
      </c>
      <c r="BL187" s="15" t="s">
        <v>135</v>
      </c>
      <c r="BM187" s="210" t="s">
        <v>491</v>
      </c>
    </row>
    <row r="188" s="2" customFormat="1" ht="37.8" customHeight="1">
      <c r="A188" s="37"/>
      <c r="B188" s="38"/>
      <c r="C188" s="199" t="s">
        <v>492</v>
      </c>
      <c r="D188" s="199" t="s">
        <v>130</v>
      </c>
      <c r="E188" s="200" t="s">
        <v>493</v>
      </c>
      <c r="F188" s="201" t="s">
        <v>494</v>
      </c>
      <c r="G188" s="202" t="s">
        <v>247</v>
      </c>
      <c r="H188" s="222"/>
      <c r="I188" s="204"/>
      <c r="J188" s="205">
        <f>ROUND(I188*H188,2)</f>
        <v>0</v>
      </c>
      <c r="K188" s="201" t="s">
        <v>134</v>
      </c>
      <c r="L188" s="43"/>
      <c r="M188" s="206" t="s">
        <v>32</v>
      </c>
      <c r="N188" s="207" t="s">
        <v>49</v>
      </c>
      <c r="O188" s="83"/>
      <c r="P188" s="208">
        <f>O188*H188</f>
        <v>0</v>
      </c>
      <c r="Q188" s="208">
        <v>0</v>
      </c>
      <c r="R188" s="208">
        <f>Q188*H188</f>
        <v>0</v>
      </c>
      <c r="S188" s="208">
        <v>0</v>
      </c>
      <c r="T188" s="209">
        <f>S188*H188</f>
        <v>0</v>
      </c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R188" s="210" t="s">
        <v>135</v>
      </c>
      <c r="AT188" s="210" t="s">
        <v>130</v>
      </c>
      <c r="AU188" s="210" t="s">
        <v>88</v>
      </c>
      <c r="AY188" s="15" t="s">
        <v>127</v>
      </c>
      <c r="BE188" s="211">
        <f>IF(N188="základní",J188,0)</f>
        <v>0</v>
      </c>
      <c r="BF188" s="211">
        <f>IF(N188="snížená",J188,0)</f>
        <v>0</v>
      </c>
      <c r="BG188" s="211">
        <f>IF(N188="zákl. přenesená",J188,0)</f>
        <v>0</v>
      </c>
      <c r="BH188" s="211">
        <f>IF(N188="sníž. přenesená",J188,0)</f>
        <v>0</v>
      </c>
      <c r="BI188" s="211">
        <f>IF(N188="nulová",J188,0)</f>
        <v>0</v>
      </c>
      <c r="BJ188" s="15" t="s">
        <v>86</v>
      </c>
      <c r="BK188" s="211">
        <f>ROUND(I188*H188,2)</f>
        <v>0</v>
      </c>
      <c r="BL188" s="15" t="s">
        <v>135</v>
      </c>
      <c r="BM188" s="210" t="s">
        <v>495</v>
      </c>
    </row>
    <row r="189" s="12" customFormat="1" ht="22.8" customHeight="1">
      <c r="A189" s="12"/>
      <c r="B189" s="183"/>
      <c r="C189" s="184"/>
      <c r="D189" s="185" t="s">
        <v>77</v>
      </c>
      <c r="E189" s="197" t="s">
        <v>496</v>
      </c>
      <c r="F189" s="197" t="s">
        <v>497</v>
      </c>
      <c r="G189" s="184"/>
      <c r="H189" s="184"/>
      <c r="I189" s="187"/>
      <c r="J189" s="198">
        <f>BK189</f>
        <v>0</v>
      </c>
      <c r="K189" s="184"/>
      <c r="L189" s="189"/>
      <c r="M189" s="190"/>
      <c r="N189" s="191"/>
      <c r="O189" s="191"/>
      <c r="P189" s="192">
        <f>SUM(P190:P211)</f>
        <v>0</v>
      </c>
      <c r="Q189" s="191"/>
      <c r="R189" s="192">
        <f>SUM(R190:R211)</f>
        <v>0.19221004850000001</v>
      </c>
      <c r="S189" s="191"/>
      <c r="T189" s="193">
        <f>SUM(T190:T211)</f>
        <v>0.14188000000000001</v>
      </c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R189" s="194" t="s">
        <v>88</v>
      </c>
      <c r="AT189" s="195" t="s">
        <v>77</v>
      </c>
      <c r="AU189" s="195" t="s">
        <v>86</v>
      </c>
      <c r="AY189" s="194" t="s">
        <v>127</v>
      </c>
      <c r="BK189" s="196">
        <f>SUM(BK190:BK211)</f>
        <v>0</v>
      </c>
    </row>
    <row r="190" s="2" customFormat="1" ht="24.15" customHeight="1">
      <c r="A190" s="37"/>
      <c r="B190" s="38"/>
      <c r="C190" s="199" t="s">
        <v>498</v>
      </c>
      <c r="D190" s="199" t="s">
        <v>130</v>
      </c>
      <c r="E190" s="200" t="s">
        <v>499</v>
      </c>
      <c r="F190" s="201" t="s">
        <v>500</v>
      </c>
      <c r="G190" s="202" t="s">
        <v>139</v>
      </c>
      <c r="H190" s="203">
        <v>9</v>
      </c>
      <c r="I190" s="204"/>
      <c r="J190" s="205">
        <f>ROUND(I190*H190,2)</f>
        <v>0</v>
      </c>
      <c r="K190" s="201" t="s">
        <v>134</v>
      </c>
      <c r="L190" s="43"/>
      <c r="M190" s="206" t="s">
        <v>32</v>
      </c>
      <c r="N190" s="207" t="s">
        <v>49</v>
      </c>
      <c r="O190" s="83"/>
      <c r="P190" s="208">
        <f>O190*H190</f>
        <v>0</v>
      </c>
      <c r="Q190" s="208">
        <v>0.00011</v>
      </c>
      <c r="R190" s="208">
        <f>Q190*H190</f>
        <v>0.00098999999999999999</v>
      </c>
      <c r="S190" s="208">
        <v>0.00215</v>
      </c>
      <c r="T190" s="209">
        <f>S190*H190</f>
        <v>0.019349999999999999</v>
      </c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R190" s="210" t="s">
        <v>135</v>
      </c>
      <c r="AT190" s="210" t="s">
        <v>130</v>
      </c>
      <c r="AU190" s="210" t="s">
        <v>88</v>
      </c>
      <c r="AY190" s="15" t="s">
        <v>127</v>
      </c>
      <c r="BE190" s="211">
        <f>IF(N190="základní",J190,0)</f>
        <v>0</v>
      </c>
      <c r="BF190" s="211">
        <f>IF(N190="snížená",J190,0)</f>
        <v>0</v>
      </c>
      <c r="BG190" s="211">
        <f>IF(N190="zákl. přenesená",J190,0)</f>
        <v>0</v>
      </c>
      <c r="BH190" s="211">
        <f>IF(N190="sníž. přenesená",J190,0)</f>
        <v>0</v>
      </c>
      <c r="BI190" s="211">
        <f>IF(N190="nulová",J190,0)</f>
        <v>0</v>
      </c>
      <c r="BJ190" s="15" t="s">
        <v>86</v>
      </c>
      <c r="BK190" s="211">
        <f>ROUND(I190*H190,2)</f>
        <v>0</v>
      </c>
      <c r="BL190" s="15" t="s">
        <v>135</v>
      </c>
      <c r="BM190" s="210" t="s">
        <v>501</v>
      </c>
    </row>
    <row r="191" s="2" customFormat="1" ht="24.15" customHeight="1">
      <c r="A191" s="37"/>
      <c r="B191" s="38"/>
      <c r="C191" s="199" t="s">
        <v>502</v>
      </c>
      <c r="D191" s="199" t="s">
        <v>130</v>
      </c>
      <c r="E191" s="200" t="s">
        <v>503</v>
      </c>
      <c r="F191" s="201" t="s">
        <v>504</v>
      </c>
      <c r="G191" s="202" t="s">
        <v>139</v>
      </c>
      <c r="H191" s="203">
        <v>2</v>
      </c>
      <c r="I191" s="204"/>
      <c r="J191" s="205">
        <f>ROUND(I191*H191,2)</f>
        <v>0</v>
      </c>
      <c r="K191" s="201" t="s">
        <v>134</v>
      </c>
      <c r="L191" s="43"/>
      <c r="M191" s="206" t="s">
        <v>32</v>
      </c>
      <c r="N191" s="207" t="s">
        <v>49</v>
      </c>
      <c r="O191" s="83"/>
      <c r="P191" s="208">
        <f>O191*H191</f>
        <v>0</v>
      </c>
      <c r="Q191" s="208">
        <v>0.00038999999999999999</v>
      </c>
      <c r="R191" s="208">
        <f>Q191*H191</f>
        <v>0.00077999999999999999</v>
      </c>
      <c r="S191" s="208">
        <v>0.0034199999999999999</v>
      </c>
      <c r="T191" s="209">
        <f>S191*H191</f>
        <v>0.0068399999999999997</v>
      </c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R191" s="210" t="s">
        <v>135</v>
      </c>
      <c r="AT191" s="210" t="s">
        <v>130</v>
      </c>
      <c r="AU191" s="210" t="s">
        <v>88</v>
      </c>
      <c r="AY191" s="15" t="s">
        <v>127</v>
      </c>
      <c r="BE191" s="211">
        <f>IF(N191="základní",J191,0)</f>
        <v>0</v>
      </c>
      <c r="BF191" s="211">
        <f>IF(N191="snížená",J191,0)</f>
        <v>0</v>
      </c>
      <c r="BG191" s="211">
        <f>IF(N191="zákl. přenesená",J191,0)</f>
        <v>0</v>
      </c>
      <c r="BH191" s="211">
        <f>IF(N191="sníž. přenesená",J191,0)</f>
        <v>0</v>
      </c>
      <c r="BI191" s="211">
        <f>IF(N191="nulová",J191,0)</f>
        <v>0</v>
      </c>
      <c r="BJ191" s="15" t="s">
        <v>86</v>
      </c>
      <c r="BK191" s="211">
        <f>ROUND(I191*H191,2)</f>
        <v>0</v>
      </c>
      <c r="BL191" s="15" t="s">
        <v>135</v>
      </c>
      <c r="BM191" s="210" t="s">
        <v>505</v>
      </c>
    </row>
    <row r="192" s="2" customFormat="1" ht="24.15" customHeight="1">
      <c r="A192" s="37"/>
      <c r="B192" s="38"/>
      <c r="C192" s="199" t="s">
        <v>506</v>
      </c>
      <c r="D192" s="199" t="s">
        <v>130</v>
      </c>
      <c r="E192" s="200" t="s">
        <v>507</v>
      </c>
      <c r="F192" s="201" t="s">
        <v>508</v>
      </c>
      <c r="G192" s="202" t="s">
        <v>139</v>
      </c>
      <c r="H192" s="203">
        <v>9</v>
      </c>
      <c r="I192" s="204"/>
      <c r="J192" s="205">
        <f>ROUND(I192*H192,2)</f>
        <v>0</v>
      </c>
      <c r="K192" s="201" t="s">
        <v>134</v>
      </c>
      <c r="L192" s="43"/>
      <c r="M192" s="206" t="s">
        <v>32</v>
      </c>
      <c r="N192" s="207" t="s">
        <v>49</v>
      </c>
      <c r="O192" s="83"/>
      <c r="P192" s="208">
        <f>O192*H192</f>
        <v>0</v>
      </c>
      <c r="Q192" s="208">
        <v>0.00024000000000000001</v>
      </c>
      <c r="R192" s="208">
        <f>Q192*H192</f>
        <v>0.00216</v>
      </c>
      <c r="S192" s="208">
        <v>0.0055300000000000002</v>
      </c>
      <c r="T192" s="209">
        <f>S192*H192</f>
        <v>0.049770000000000002</v>
      </c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R192" s="210" t="s">
        <v>135</v>
      </c>
      <c r="AT192" s="210" t="s">
        <v>130</v>
      </c>
      <c r="AU192" s="210" t="s">
        <v>88</v>
      </c>
      <c r="AY192" s="15" t="s">
        <v>127</v>
      </c>
      <c r="BE192" s="211">
        <f>IF(N192="základní",J192,0)</f>
        <v>0</v>
      </c>
      <c r="BF192" s="211">
        <f>IF(N192="snížená",J192,0)</f>
        <v>0</v>
      </c>
      <c r="BG192" s="211">
        <f>IF(N192="zákl. přenesená",J192,0)</f>
        <v>0</v>
      </c>
      <c r="BH192" s="211">
        <f>IF(N192="sníž. přenesená",J192,0)</f>
        <v>0</v>
      </c>
      <c r="BI192" s="211">
        <f>IF(N192="nulová",J192,0)</f>
        <v>0</v>
      </c>
      <c r="BJ192" s="15" t="s">
        <v>86</v>
      </c>
      <c r="BK192" s="211">
        <f>ROUND(I192*H192,2)</f>
        <v>0</v>
      </c>
      <c r="BL192" s="15" t="s">
        <v>135</v>
      </c>
      <c r="BM192" s="210" t="s">
        <v>509</v>
      </c>
    </row>
    <row r="193" s="2" customFormat="1" ht="24.15" customHeight="1">
      <c r="A193" s="37"/>
      <c r="B193" s="38"/>
      <c r="C193" s="199" t="s">
        <v>510</v>
      </c>
      <c r="D193" s="199" t="s">
        <v>130</v>
      </c>
      <c r="E193" s="200" t="s">
        <v>511</v>
      </c>
      <c r="F193" s="201" t="s">
        <v>512</v>
      </c>
      <c r="G193" s="202" t="s">
        <v>139</v>
      </c>
      <c r="H193" s="203">
        <v>4</v>
      </c>
      <c r="I193" s="204"/>
      <c r="J193" s="205">
        <f>ROUND(I193*H193,2)</f>
        <v>0</v>
      </c>
      <c r="K193" s="201" t="s">
        <v>134</v>
      </c>
      <c r="L193" s="43"/>
      <c r="M193" s="206" t="s">
        <v>32</v>
      </c>
      <c r="N193" s="207" t="s">
        <v>49</v>
      </c>
      <c r="O193" s="83"/>
      <c r="P193" s="208">
        <f>O193*H193</f>
        <v>0</v>
      </c>
      <c r="Q193" s="208">
        <v>0.00055000000000000003</v>
      </c>
      <c r="R193" s="208">
        <f>Q193*H193</f>
        <v>0.0022000000000000001</v>
      </c>
      <c r="S193" s="208">
        <v>0.016480000000000002</v>
      </c>
      <c r="T193" s="209">
        <f>S193*H193</f>
        <v>0.065920000000000006</v>
      </c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R193" s="210" t="s">
        <v>135</v>
      </c>
      <c r="AT193" s="210" t="s">
        <v>130</v>
      </c>
      <c r="AU193" s="210" t="s">
        <v>88</v>
      </c>
      <c r="AY193" s="15" t="s">
        <v>127</v>
      </c>
      <c r="BE193" s="211">
        <f>IF(N193="základní",J193,0)</f>
        <v>0</v>
      </c>
      <c r="BF193" s="211">
        <f>IF(N193="snížená",J193,0)</f>
        <v>0</v>
      </c>
      <c r="BG193" s="211">
        <f>IF(N193="zákl. přenesená",J193,0)</f>
        <v>0</v>
      </c>
      <c r="BH193" s="211">
        <f>IF(N193="sníž. přenesená",J193,0)</f>
        <v>0</v>
      </c>
      <c r="BI193" s="211">
        <f>IF(N193="nulová",J193,0)</f>
        <v>0</v>
      </c>
      <c r="BJ193" s="15" t="s">
        <v>86</v>
      </c>
      <c r="BK193" s="211">
        <f>ROUND(I193*H193,2)</f>
        <v>0</v>
      </c>
      <c r="BL193" s="15" t="s">
        <v>135</v>
      </c>
      <c r="BM193" s="210" t="s">
        <v>513</v>
      </c>
    </row>
    <row r="194" s="2" customFormat="1" ht="24.15" customHeight="1">
      <c r="A194" s="37"/>
      <c r="B194" s="38"/>
      <c r="C194" s="199" t="s">
        <v>514</v>
      </c>
      <c r="D194" s="199" t="s">
        <v>130</v>
      </c>
      <c r="E194" s="200" t="s">
        <v>515</v>
      </c>
      <c r="F194" s="201" t="s">
        <v>516</v>
      </c>
      <c r="G194" s="202" t="s">
        <v>265</v>
      </c>
      <c r="H194" s="203">
        <v>1</v>
      </c>
      <c r="I194" s="204"/>
      <c r="J194" s="205">
        <f>ROUND(I194*H194,2)</f>
        <v>0</v>
      </c>
      <c r="K194" s="201" t="s">
        <v>134</v>
      </c>
      <c r="L194" s="43"/>
      <c r="M194" s="206" t="s">
        <v>32</v>
      </c>
      <c r="N194" s="207" t="s">
        <v>49</v>
      </c>
      <c r="O194" s="83"/>
      <c r="P194" s="208">
        <f>O194*H194</f>
        <v>0</v>
      </c>
      <c r="Q194" s="208">
        <v>0</v>
      </c>
      <c r="R194" s="208">
        <f>Q194*H194</f>
        <v>0</v>
      </c>
      <c r="S194" s="208">
        <v>0</v>
      </c>
      <c r="T194" s="209">
        <f>S194*H194</f>
        <v>0</v>
      </c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R194" s="210" t="s">
        <v>135</v>
      </c>
      <c r="AT194" s="210" t="s">
        <v>130</v>
      </c>
      <c r="AU194" s="210" t="s">
        <v>88</v>
      </c>
      <c r="AY194" s="15" t="s">
        <v>127</v>
      </c>
      <c r="BE194" s="211">
        <f>IF(N194="základní",J194,0)</f>
        <v>0</v>
      </c>
      <c r="BF194" s="211">
        <f>IF(N194="snížená",J194,0)</f>
        <v>0</v>
      </c>
      <c r="BG194" s="211">
        <f>IF(N194="zákl. přenesená",J194,0)</f>
        <v>0</v>
      </c>
      <c r="BH194" s="211">
        <f>IF(N194="sníž. přenesená",J194,0)</f>
        <v>0</v>
      </c>
      <c r="BI194" s="211">
        <f>IF(N194="nulová",J194,0)</f>
        <v>0</v>
      </c>
      <c r="BJ194" s="15" t="s">
        <v>86</v>
      </c>
      <c r="BK194" s="211">
        <f>ROUND(I194*H194,2)</f>
        <v>0</v>
      </c>
      <c r="BL194" s="15" t="s">
        <v>135</v>
      </c>
      <c r="BM194" s="210" t="s">
        <v>517</v>
      </c>
    </row>
    <row r="195" s="2" customFormat="1" ht="24.15" customHeight="1">
      <c r="A195" s="37"/>
      <c r="B195" s="38"/>
      <c r="C195" s="199" t="s">
        <v>518</v>
      </c>
      <c r="D195" s="199" t="s">
        <v>130</v>
      </c>
      <c r="E195" s="200" t="s">
        <v>519</v>
      </c>
      <c r="F195" s="201" t="s">
        <v>520</v>
      </c>
      <c r="G195" s="202" t="s">
        <v>139</v>
      </c>
      <c r="H195" s="203">
        <v>24</v>
      </c>
      <c r="I195" s="204"/>
      <c r="J195" s="205">
        <f>ROUND(I195*H195,2)</f>
        <v>0</v>
      </c>
      <c r="K195" s="201" t="s">
        <v>134</v>
      </c>
      <c r="L195" s="43"/>
      <c r="M195" s="206" t="s">
        <v>32</v>
      </c>
      <c r="N195" s="207" t="s">
        <v>49</v>
      </c>
      <c r="O195" s="83"/>
      <c r="P195" s="208">
        <f>O195*H195</f>
        <v>0</v>
      </c>
      <c r="Q195" s="208">
        <v>0</v>
      </c>
      <c r="R195" s="208">
        <f>Q195*H195</f>
        <v>0</v>
      </c>
      <c r="S195" s="208">
        <v>0</v>
      </c>
      <c r="T195" s="209">
        <f>S195*H195</f>
        <v>0</v>
      </c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R195" s="210" t="s">
        <v>135</v>
      </c>
      <c r="AT195" s="210" t="s">
        <v>130</v>
      </c>
      <c r="AU195" s="210" t="s">
        <v>88</v>
      </c>
      <c r="AY195" s="15" t="s">
        <v>127</v>
      </c>
      <c r="BE195" s="211">
        <f>IF(N195="základní",J195,0)</f>
        <v>0</v>
      </c>
      <c r="BF195" s="211">
        <f>IF(N195="snížená",J195,0)</f>
        <v>0</v>
      </c>
      <c r="BG195" s="211">
        <f>IF(N195="zákl. přenesená",J195,0)</f>
        <v>0</v>
      </c>
      <c r="BH195" s="211">
        <f>IF(N195="sníž. přenesená",J195,0)</f>
        <v>0</v>
      </c>
      <c r="BI195" s="211">
        <f>IF(N195="nulová",J195,0)</f>
        <v>0</v>
      </c>
      <c r="BJ195" s="15" t="s">
        <v>86</v>
      </c>
      <c r="BK195" s="211">
        <f>ROUND(I195*H195,2)</f>
        <v>0</v>
      </c>
      <c r="BL195" s="15" t="s">
        <v>135</v>
      </c>
      <c r="BM195" s="210" t="s">
        <v>521</v>
      </c>
    </row>
    <row r="196" s="2" customFormat="1" ht="24.15" customHeight="1">
      <c r="A196" s="37"/>
      <c r="B196" s="38"/>
      <c r="C196" s="199" t="s">
        <v>522</v>
      </c>
      <c r="D196" s="199" t="s">
        <v>130</v>
      </c>
      <c r="E196" s="200" t="s">
        <v>523</v>
      </c>
      <c r="F196" s="201" t="s">
        <v>524</v>
      </c>
      <c r="G196" s="202" t="s">
        <v>265</v>
      </c>
      <c r="H196" s="203">
        <v>44</v>
      </c>
      <c r="I196" s="204"/>
      <c r="J196" s="205">
        <f>ROUND(I196*H196,2)</f>
        <v>0</v>
      </c>
      <c r="K196" s="201" t="s">
        <v>134</v>
      </c>
      <c r="L196" s="43"/>
      <c r="M196" s="206" t="s">
        <v>32</v>
      </c>
      <c r="N196" s="207" t="s">
        <v>49</v>
      </c>
      <c r="O196" s="83"/>
      <c r="P196" s="208">
        <f>O196*H196</f>
        <v>0</v>
      </c>
      <c r="Q196" s="208">
        <v>0</v>
      </c>
      <c r="R196" s="208">
        <f>Q196*H196</f>
        <v>0</v>
      </c>
      <c r="S196" s="208">
        <v>0</v>
      </c>
      <c r="T196" s="209">
        <f>S196*H196</f>
        <v>0</v>
      </c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R196" s="210" t="s">
        <v>135</v>
      </c>
      <c r="AT196" s="210" t="s">
        <v>130</v>
      </c>
      <c r="AU196" s="210" t="s">
        <v>88</v>
      </c>
      <c r="AY196" s="15" t="s">
        <v>127</v>
      </c>
      <c r="BE196" s="211">
        <f>IF(N196="základní",J196,0)</f>
        <v>0</v>
      </c>
      <c r="BF196" s="211">
        <f>IF(N196="snížená",J196,0)</f>
        <v>0</v>
      </c>
      <c r="BG196" s="211">
        <f>IF(N196="zákl. přenesená",J196,0)</f>
        <v>0</v>
      </c>
      <c r="BH196" s="211">
        <f>IF(N196="sníž. přenesená",J196,0)</f>
        <v>0</v>
      </c>
      <c r="BI196" s="211">
        <f>IF(N196="nulová",J196,0)</f>
        <v>0</v>
      </c>
      <c r="BJ196" s="15" t="s">
        <v>86</v>
      </c>
      <c r="BK196" s="211">
        <f>ROUND(I196*H196,2)</f>
        <v>0</v>
      </c>
      <c r="BL196" s="15" t="s">
        <v>135</v>
      </c>
      <c r="BM196" s="210" t="s">
        <v>525</v>
      </c>
    </row>
    <row r="197" s="2" customFormat="1" ht="24.15" customHeight="1">
      <c r="A197" s="37"/>
      <c r="B197" s="38"/>
      <c r="C197" s="199" t="s">
        <v>526</v>
      </c>
      <c r="D197" s="199" t="s">
        <v>130</v>
      </c>
      <c r="E197" s="200" t="s">
        <v>527</v>
      </c>
      <c r="F197" s="201" t="s">
        <v>528</v>
      </c>
      <c r="G197" s="202" t="s">
        <v>139</v>
      </c>
      <c r="H197" s="203">
        <v>6</v>
      </c>
      <c r="I197" s="204"/>
      <c r="J197" s="205">
        <f>ROUND(I197*H197,2)</f>
        <v>0</v>
      </c>
      <c r="K197" s="201" t="s">
        <v>134</v>
      </c>
      <c r="L197" s="43"/>
      <c r="M197" s="206" t="s">
        <v>32</v>
      </c>
      <c r="N197" s="207" t="s">
        <v>49</v>
      </c>
      <c r="O197" s="83"/>
      <c r="P197" s="208">
        <f>O197*H197</f>
        <v>0</v>
      </c>
      <c r="Q197" s="208">
        <v>0.00147</v>
      </c>
      <c r="R197" s="208">
        <f>Q197*H197</f>
        <v>0.0088199999999999997</v>
      </c>
      <c r="S197" s="208">
        <v>0</v>
      </c>
      <c r="T197" s="209">
        <f>S197*H197</f>
        <v>0</v>
      </c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R197" s="210" t="s">
        <v>135</v>
      </c>
      <c r="AT197" s="210" t="s">
        <v>130</v>
      </c>
      <c r="AU197" s="210" t="s">
        <v>88</v>
      </c>
      <c r="AY197" s="15" t="s">
        <v>127</v>
      </c>
      <c r="BE197" s="211">
        <f>IF(N197="základní",J197,0)</f>
        <v>0</v>
      </c>
      <c r="BF197" s="211">
        <f>IF(N197="snížená",J197,0)</f>
        <v>0</v>
      </c>
      <c r="BG197" s="211">
        <f>IF(N197="zákl. přenesená",J197,0)</f>
        <v>0</v>
      </c>
      <c r="BH197" s="211">
        <f>IF(N197="sníž. přenesená",J197,0)</f>
        <v>0</v>
      </c>
      <c r="BI197" s="211">
        <f>IF(N197="nulová",J197,0)</f>
        <v>0</v>
      </c>
      <c r="BJ197" s="15" t="s">
        <v>86</v>
      </c>
      <c r="BK197" s="211">
        <f>ROUND(I197*H197,2)</f>
        <v>0</v>
      </c>
      <c r="BL197" s="15" t="s">
        <v>135</v>
      </c>
      <c r="BM197" s="210" t="s">
        <v>529</v>
      </c>
    </row>
    <row r="198" s="2" customFormat="1" ht="24.15" customHeight="1">
      <c r="A198" s="37"/>
      <c r="B198" s="38"/>
      <c r="C198" s="199" t="s">
        <v>530</v>
      </c>
      <c r="D198" s="199" t="s">
        <v>130</v>
      </c>
      <c r="E198" s="200" t="s">
        <v>531</v>
      </c>
      <c r="F198" s="201" t="s">
        <v>532</v>
      </c>
      <c r="G198" s="202" t="s">
        <v>139</v>
      </c>
      <c r="H198" s="203">
        <v>3</v>
      </c>
      <c r="I198" s="204"/>
      <c r="J198" s="205">
        <f>ROUND(I198*H198,2)</f>
        <v>0</v>
      </c>
      <c r="K198" s="201" t="s">
        <v>134</v>
      </c>
      <c r="L198" s="43"/>
      <c r="M198" s="206" t="s">
        <v>32</v>
      </c>
      <c r="N198" s="207" t="s">
        <v>49</v>
      </c>
      <c r="O198" s="83"/>
      <c r="P198" s="208">
        <f>O198*H198</f>
        <v>0</v>
      </c>
      <c r="Q198" s="208">
        <v>0.0027000000000000001</v>
      </c>
      <c r="R198" s="208">
        <f>Q198*H198</f>
        <v>0.0080999999999999996</v>
      </c>
      <c r="S198" s="208">
        <v>0</v>
      </c>
      <c r="T198" s="209">
        <f>S198*H198</f>
        <v>0</v>
      </c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R198" s="210" t="s">
        <v>135</v>
      </c>
      <c r="AT198" s="210" t="s">
        <v>130</v>
      </c>
      <c r="AU198" s="210" t="s">
        <v>88</v>
      </c>
      <c r="AY198" s="15" t="s">
        <v>127</v>
      </c>
      <c r="BE198" s="211">
        <f>IF(N198="základní",J198,0)</f>
        <v>0</v>
      </c>
      <c r="BF198" s="211">
        <f>IF(N198="snížená",J198,0)</f>
        <v>0</v>
      </c>
      <c r="BG198" s="211">
        <f>IF(N198="zákl. přenesená",J198,0)</f>
        <v>0</v>
      </c>
      <c r="BH198" s="211">
        <f>IF(N198="sníž. přenesená",J198,0)</f>
        <v>0</v>
      </c>
      <c r="BI198" s="211">
        <f>IF(N198="nulová",J198,0)</f>
        <v>0</v>
      </c>
      <c r="BJ198" s="15" t="s">
        <v>86</v>
      </c>
      <c r="BK198" s="211">
        <f>ROUND(I198*H198,2)</f>
        <v>0</v>
      </c>
      <c r="BL198" s="15" t="s">
        <v>135</v>
      </c>
      <c r="BM198" s="210" t="s">
        <v>533</v>
      </c>
    </row>
    <row r="199" s="2" customFormat="1" ht="24.15" customHeight="1">
      <c r="A199" s="37"/>
      <c r="B199" s="38"/>
      <c r="C199" s="199" t="s">
        <v>534</v>
      </c>
      <c r="D199" s="199" t="s">
        <v>130</v>
      </c>
      <c r="E199" s="200" t="s">
        <v>535</v>
      </c>
      <c r="F199" s="201" t="s">
        <v>536</v>
      </c>
      <c r="G199" s="202" t="s">
        <v>139</v>
      </c>
      <c r="H199" s="203">
        <v>2</v>
      </c>
      <c r="I199" s="204"/>
      <c r="J199" s="205">
        <f>ROUND(I199*H199,2)</f>
        <v>0</v>
      </c>
      <c r="K199" s="201" t="s">
        <v>134</v>
      </c>
      <c r="L199" s="43"/>
      <c r="M199" s="206" t="s">
        <v>32</v>
      </c>
      <c r="N199" s="207" t="s">
        <v>49</v>
      </c>
      <c r="O199" s="83"/>
      <c r="P199" s="208">
        <f>O199*H199</f>
        <v>0</v>
      </c>
      <c r="Q199" s="208">
        <v>0.00396</v>
      </c>
      <c r="R199" s="208">
        <f>Q199*H199</f>
        <v>0.00792</v>
      </c>
      <c r="S199" s="208">
        <v>0</v>
      </c>
      <c r="T199" s="209">
        <f>S199*H199</f>
        <v>0</v>
      </c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R199" s="210" t="s">
        <v>135</v>
      </c>
      <c r="AT199" s="210" t="s">
        <v>130</v>
      </c>
      <c r="AU199" s="210" t="s">
        <v>88</v>
      </c>
      <c r="AY199" s="15" t="s">
        <v>127</v>
      </c>
      <c r="BE199" s="211">
        <f>IF(N199="základní",J199,0)</f>
        <v>0</v>
      </c>
      <c r="BF199" s="211">
        <f>IF(N199="snížená",J199,0)</f>
        <v>0</v>
      </c>
      <c r="BG199" s="211">
        <f>IF(N199="zákl. přenesená",J199,0)</f>
        <v>0</v>
      </c>
      <c r="BH199" s="211">
        <f>IF(N199="sníž. přenesená",J199,0)</f>
        <v>0</v>
      </c>
      <c r="BI199" s="211">
        <f>IF(N199="nulová",J199,0)</f>
        <v>0</v>
      </c>
      <c r="BJ199" s="15" t="s">
        <v>86</v>
      </c>
      <c r="BK199" s="211">
        <f>ROUND(I199*H199,2)</f>
        <v>0</v>
      </c>
      <c r="BL199" s="15" t="s">
        <v>135</v>
      </c>
      <c r="BM199" s="210" t="s">
        <v>537</v>
      </c>
    </row>
    <row r="200" s="2" customFormat="1" ht="24.15" customHeight="1">
      <c r="A200" s="37"/>
      <c r="B200" s="38"/>
      <c r="C200" s="199" t="s">
        <v>538</v>
      </c>
      <c r="D200" s="199" t="s">
        <v>130</v>
      </c>
      <c r="E200" s="200" t="s">
        <v>539</v>
      </c>
      <c r="F200" s="201" t="s">
        <v>540</v>
      </c>
      <c r="G200" s="202" t="s">
        <v>139</v>
      </c>
      <c r="H200" s="203">
        <v>6</v>
      </c>
      <c r="I200" s="204"/>
      <c r="J200" s="205">
        <f>ROUND(I200*H200,2)</f>
        <v>0</v>
      </c>
      <c r="K200" s="201" t="s">
        <v>32</v>
      </c>
      <c r="L200" s="43"/>
      <c r="M200" s="206" t="s">
        <v>32</v>
      </c>
      <c r="N200" s="207" t="s">
        <v>49</v>
      </c>
      <c r="O200" s="83"/>
      <c r="P200" s="208">
        <f>O200*H200</f>
        <v>0</v>
      </c>
      <c r="Q200" s="208">
        <v>0.0050000000000000001</v>
      </c>
      <c r="R200" s="208">
        <f>Q200*H200</f>
        <v>0.029999999999999999</v>
      </c>
      <c r="S200" s="208">
        <v>0</v>
      </c>
      <c r="T200" s="209">
        <f>S200*H200</f>
        <v>0</v>
      </c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R200" s="210" t="s">
        <v>135</v>
      </c>
      <c r="AT200" s="210" t="s">
        <v>130</v>
      </c>
      <c r="AU200" s="210" t="s">
        <v>88</v>
      </c>
      <c r="AY200" s="15" t="s">
        <v>127</v>
      </c>
      <c r="BE200" s="211">
        <f>IF(N200="základní",J200,0)</f>
        <v>0</v>
      </c>
      <c r="BF200" s="211">
        <f>IF(N200="snížená",J200,0)</f>
        <v>0</v>
      </c>
      <c r="BG200" s="211">
        <f>IF(N200="zákl. přenesená",J200,0)</f>
        <v>0</v>
      </c>
      <c r="BH200" s="211">
        <f>IF(N200="sníž. přenesená",J200,0)</f>
        <v>0</v>
      </c>
      <c r="BI200" s="211">
        <f>IF(N200="nulová",J200,0)</f>
        <v>0</v>
      </c>
      <c r="BJ200" s="15" t="s">
        <v>86</v>
      </c>
      <c r="BK200" s="211">
        <f>ROUND(I200*H200,2)</f>
        <v>0</v>
      </c>
      <c r="BL200" s="15" t="s">
        <v>135</v>
      </c>
      <c r="BM200" s="210" t="s">
        <v>541</v>
      </c>
    </row>
    <row r="201" s="2" customFormat="1" ht="24.15" customHeight="1">
      <c r="A201" s="37"/>
      <c r="B201" s="38"/>
      <c r="C201" s="199" t="s">
        <v>542</v>
      </c>
      <c r="D201" s="199" t="s">
        <v>130</v>
      </c>
      <c r="E201" s="200" t="s">
        <v>543</v>
      </c>
      <c r="F201" s="201" t="s">
        <v>544</v>
      </c>
      <c r="G201" s="202" t="s">
        <v>139</v>
      </c>
      <c r="H201" s="203">
        <v>4</v>
      </c>
      <c r="I201" s="204"/>
      <c r="J201" s="205">
        <f>ROUND(I201*H201,2)</f>
        <v>0</v>
      </c>
      <c r="K201" s="201" t="s">
        <v>134</v>
      </c>
      <c r="L201" s="43"/>
      <c r="M201" s="206" t="s">
        <v>32</v>
      </c>
      <c r="N201" s="207" t="s">
        <v>49</v>
      </c>
      <c r="O201" s="83"/>
      <c r="P201" s="208">
        <f>O201*H201</f>
        <v>0</v>
      </c>
      <c r="Q201" s="208">
        <v>0.018880000000000001</v>
      </c>
      <c r="R201" s="208">
        <f>Q201*H201</f>
        <v>0.075520000000000004</v>
      </c>
      <c r="S201" s="208">
        <v>0</v>
      </c>
      <c r="T201" s="209">
        <f>S201*H201</f>
        <v>0</v>
      </c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R201" s="210" t="s">
        <v>135</v>
      </c>
      <c r="AT201" s="210" t="s">
        <v>130</v>
      </c>
      <c r="AU201" s="210" t="s">
        <v>88</v>
      </c>
      <c r="AY201" s="15" t="s">
        <v>127</v>
      </c>
      <c r="BE201" s="211">
        <f>IF(N201="základní",J201,0)</f>
        <v>0</v>
      </c>
      <c r="BF201" s="211">
        <f>IF(N201="snížená",J201,0)</f>
        <v>0</v>
      </c>
      <c r="BG201" s="211">
        <f>IF(N201="zákl. přenesená",J201,0)</f>
        <v>0</v>
      </c>
      <c r="BH201" s="211">
        <f>IF(N201="sníž. přenesená",J201,0)</f>
        <v>0</v>
      </c>
      <c r="BI201" s="211">
        <f>IF(N201="nulová",J201,0)</f>
        <v>0</v>
      </c>
      <c r="BJ201" s="15" t="s">
        <v>86</v>
      </c>
      <c r="BK201" s="211">
        <f>ROUND(I201*H201,2)</f>
        <v>0</v>
      </c>
      <c r="BL201" s="15" t="s">
        <v>135</v>
      </c>
      <c r="BM201" s="210" t="s">
        <v>545</v>
      </c>
    </row>
    <row r="202" s="2" customFormat="1" ht="37.8" customHeight="1">
      <c r="A202" s="37"/>
      <c r="B202" s="38"/>
      <c r="C202" s="199" t="s">
        <v>546</v>
      </c>
      <c r="D202" s="199" t="s">
        <v>130</v>
      </c>
      <c r="E202" s="200" t="s">
        <v>547</v>
      </c>
      <c r="F202" s="201" t="s">
        <v>548</v>
      </c>
      <c r="G202" s="202" t="s">
        <v>381</v>
      </c>
      <c r="H202" s="203">
        <v>2</v>
      </c>
      <c r="I202" s="204"/>
      <c r="J202" s="205">
        <f>ROUND(I202*H202,2)</f>
        <v>0</v>
      </c>
      <c r="K202" s="201" t="s">
        <v>134</v>
      </c>
      <c r="L202" s="43"/>
      <c r="M202" s="206" t="s">
        <v>32</v>
      </c>
      <c r="N202" s="207" t="s">
        <v>49</v>
      </c>
      <c r="O202" s="83"/>
      <c r="P202" s="208">
        <f>O202*H202</f>
        <v>0</v>
      </c>
      <c r="Q202" s="208">
        <v>0.010789999999999999</v>
      </c>
      <c r="R202" s="208">
        <f>Q202*H202</f>
        <v>0.021579999999999998</v>
      </c>
      <c r="S202" s="208">
        <v>0</v>
      </c>
      <c r="T202" s="209">
        <f>S202*H202</f>
        <v>0</v>
      </c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R202" s="210" t="s">
        <v>135</v>
      </c>
      <c r="AT202" s="210" t="s">
        <v>130</v>
      </c>
      <c r="AU202" s="210" t="s">
        <v>88</v>
      </c>
      <c r="AY202" s="15" t="s">
        <v>127</v>
      </c>
      <c r="BE202" s="211">
        <f>IF(N202="základní",J202,0)</f>
        <v>0</v>
      </c>
      <c r="BF202" s="211">
        <f>IF(N202="snížená",J202,0)</f>
        <v>0</v>
      </c>
      <c r="BG202" s="211">
        <f>IF(N202="zákl. přenesená",J202,0)</f>
        <v>0</v>
      </c>
      <c r="BH202" s="211">
        <f>IF(N202="sníž. přenesená",J202,0)</f>
        <v>0</v>
      </c>
      <c r="BI202" s="211">
        <f>IF(N202="nulová",J202,0)</f>
        <v>0</v>
      </c>
      <c r="BJ202" s="15" t="s">
        <v>86</v>
      </c>
      <c r="BK202" s="211">
        <f>ROUND(I202*H202,2)</f>
        <v>0</v>
      </c>
      <c r="BL202" s="15" t="s">
        <v>135</v>
      </c>
      <c r="BM202" s="210" t="s">
        <v>549</v>
      </c>
    </row>
    <row r="203" s="2" customFormat="1" ht="24.15" customHeight="1">
      <c r="A203" s="37"/>
      <c r="B203" s="38"/>
      <c r="C203" s="212" t="s">
        <v>550</v>
      </c>
      <c r="D203" s="212" t="s">
        <v>154</v>
      </c>
      <c r="E203" s="213" t="s">
        <v>551</v>
      </c>
      <c r="F203" s="214" t="s">
        <v>552</v>
      </c>
      <c r="G203" s="215" t="s">
        <v>300</v>
      </c>
      <c r="H203" s="216">
        <v>1</v>
      </c>
      <c r="I203" s="217"/>
      <c r="J203" s="218">
        <f>ROUND(I203*H203,2)</f>
        <v>0</v>
      </c>
      <c r="K203" s="214" t="s">
        <v>32</v>
      </c>
      <c r="L203" s="219"/>
      <c r="M203" s="220" t="s">
        <v>32</v>
      </c>
      <c r="N203" s="221" t="s">
        <v>49</v>
      </c>
      <c r="O203" s="83"/>
      <c r="P203" s="208">
        <f>O203*H203</f>
        <v>0</v>
      </c>
      <c r="Q203" s="208">
        <v>0.012999999999999999</v>
      </c>
      <c r="R203" s="208">
        <f>Q203*H203</f>
        <v>0.012999999999999999</v>
      </c>
      <c r="S203" s="208">
        <v>0</v>
      </c>
      <c r="T203" s="209">
        <f>S203*H203</f>
        <v>0</v>
      </c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R203" s="210" t="s">
        <v>157</v>
      </c>
      <c r="AT203" s="210" t="s">
        <v>154</v>
      </c>
      <c r="AU203" s="210" t="s">
        <v>88</v>
      </c>
      <c r="AY203" s="15" t="s">
        <v>127</v>
      </c>
      <c r="BE203" s="211">
        <f>IF(N203="základní",J203,0)</f>
        <v>0</v>
      </c>
      <c r="BF203" s="211">
        <f>IF(N203="snížená",J203,0)</f>
        <v>0</v>
      </c>
      <c r="BG203" s="211">
        <f>IF(N203="zákl. přenesená",J203,0)</f>
        <v>0</v>
      </c>
      <c r="BH203" s="211">
        <f>IF(N203="sníž. přenesená",J203,0)</f>
        <v>0</v>
      </c>
      <c r="BI203" s="211">
        <f>IF(N203="nulová",J203,0)</f>
        <v>0</v>
      </c>
      <c r="BJ203" s="15" t="s">
        <v>86</v>
      </c>
      <c r="BK203" s="211">
        <f>ROUND(I203*H203,2)</f>
        <v>0</v>
      </c>
      <c r="BL203" s="15" t="s">
        <v>135</v>
      </c>
      <c r="BM203" s="210" t="s">
        <v>553</v>
      </c>
    </row>
    <row r="204" s="2" customFormat="1" ht="24.15" customHeight="1">
      <c r="A204" s="37"/>
      <c r="B204" s="38"/>
      <c r="C204" s="199" t="s">
        <v>554</v>
      </c>
      <c r="D204" s="199" t="s">
        <v>130</v>
      </c>
      <c r="E204" s="200" t="s">
        <v>555</v>
      </c>
      <c r="F204" s="201" t="s">
        <v>556</v>
      </c>
      <c r="G204" s="202" t="s">
        <v>265</v>
      </c>
      <c r="H204" s="203">
        <v>1</v>
      </c>
      <c r="I204" s="204"/>
      <c r="J204" s="205">
        <f>ROUND(I204*H204,2)</f>
        <v>0</v>
      </c>
      <c r="K204" s="201" t="s">
        <v>134</v>
      </c>
      <c r="L204" s="43"/>
      <c r="M204" s="206" t="s">
        <v>32</v>
      </c>
      <c r="N204" s="207" t="s">
        <v>49</v>
      </c>
      <c r="O204" s="83"/>
      <c r="P204" s="208">
        <f>O204*H204</f>
        <v>0</v>
      </c>
      <c r="Q204" s="208">
        <v>0.0072700000000000004</v>
      </c>
      <c r="R204" s="208">
        <f>Q204*H204</f>
        <v>0.0072700000000000004</v>
      </c>
      <c r="S204" s="208">
        <v>0</v>
      </c>
      <c r="T204" s="209">
        <f>S204*H204</f>
        <v>0</v>
      </c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R204" s="210" t="s">
        <v>135</v>
      </c>
      <c r="AT204" s="210" t="s">
        <v>130</v>
      </c>
      <c r="AU204" s="210" t="s">
        <v>88</v>
      </c>
      <c r="AY204" s="15" t="s">
        <v>127</v>
      </c>
      <c r="BE204" s="211">
        <f>IF(N204="základní",J204,0)</f>
        <v>0</v>
      </c>
      <c r="BF204" s="211">
        <f>IF(N204="snížená",J204,0)</f>
        <v>0</v>
      </c>
      <c r="BG204" s="211">
        <f>IF(N204="zákl. přenesená",J204,0)</f>
        <v>0</v>
      </c>
      <c r="BH204" s="211">
        <f>IF(N204="sníž. přenesená",J204,0)</f>
        <v>0</v>
      </c>
      <c r="BI204" s="211">
        <f>IF(N204="nulová",J204,0)</f>
        <v>0</v>
      </c>
      <c r="BJ204" s="15" t="s">
        <v>86</v>
      </c>
      <c r="BK204" s="211">
        <f>ROUND(I204*H204,2)</f>
        <v>0</v>
      </c>
      <c r="BL204" s="15" t="s">
        <v>135</v>
      </c>
      <c r="BM204" s="210" t="s">
        <v>557</v>
      </c>
    </row>
    <row r="205" s="2" customFormat="1" ht="24.15" customHeight="1">
      <c r="A205" s="37"/>
      <c r="B205" s="38"/>
      <c r="C205" s="199" t="s">
        <v>558</v>
      </c>
      <c r="D205" s="199" t="s">
        <v>130</v>
      </c>
      <c r="E205" s="200" t="s">
        <v>559</v>
      </c>
      <c r="F205" s="201" t="s">
        <v>560</v>
      </c>
      <c r="G205" s="202" t="s">
        <v>265</v>
      </c>
      <c r="H205" s="203">
        <v>2</v>
      </c>
      <c r="I205" s="204"/>
      <c r="J205" s="205">
        <f>ROUND(I205*H205,2)</f>
        <v>0</v>
      </c>
      <c r="K205" s="201" t="s">
        <v>134</v>
      </c>
      <c r="L205" s="43"/>
      <c r="M205" s="206" t="s">
        <v>32</v>
      </c>
      <c r="N205" s="207" t="s">
        <v>49</v>
      </c>
      <c r="O205" s="83"/>
      <c r="P205" s="208">
        <f>O205*H205</f>
        <v>0</v>
      </c>
      <c r="Q205" s="208">
        <v>0.00018000000000000001</v>
      </c>
      <c r="R205" s="208">
        <f>Q205*H205</f>
        <v>0.00036000000000000002</v>
      </c>
      <c r="S205" s="208">
        <v>0</v>
      </c>
      <c r="T205" s="209">
        <f>S205*H205</f>
        <v>0</v>
      </c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R205" s="210" t="s">
        <v>135</v>
      </c>
      <c r="AT205" s="210" t="s">
        <v>130</v>
      </c>
      <c r="AU205" s="210" t="s">
        <v>88</v>
      </c>
      <c r="AY205" s="15" t="s">
        <v>127</v>
      </c>
      <c r="BE205" s="211">
        <f>IF(N205="základní",J205,0)</f>
        <v>0</v>
      </c>
      <c r="BF205" s="211">
        <f>IF(N205="snížená",J205,0)</f>
        <v>0</v>
      </c>
      <c r="BG205" s="211">
        <f>IF(N205="zákl. přenesená",J205,0)</f>
        <v>0</v>
      </c>
      <c r="BH205" s="211">
        <f>IF(N205="sníž. přenesená",J205,0)</f>
        <v>0</v>
      </c>
      <c r="BI205" s="211">
        <f>IF(N205="nulová",J205,0)</f>
        <v>0</v>
      </c>
      <c r="BJ205" s="15" t="s">
        <v>86</v>
      </c>
      <c r="BK205" s="211">
        <f>ROUND(I205*H205,2)</f>
        <v>0</v>
      </c>
      <c r="BL205" s="15" t="s">
        <v>135</v>
      </c>
      <c r="BM205" s="210" t="s">
        <v>561</v>
      </c>
    </row>
    <row r="206" s="2" customFormat="1" ht="24.15" customHeight="1">
      <c r="A206" s="37"/>
      <c r="B206" s="38"/>
      <c r="C206" s="212" t="s">
        <v>562</v>
      </c>
      <c r="D206" s="212" t="s">
        <v>154</v>
      </c>
      <c r="E206" s="213" t="s">
        <v>563</v>
      </c>
      <c r="F206" s="214" t="s">
        <v>564</v>
      </c>
      <c r="G206" s="215" t="s">
        <v>300</v>
      </c>
      <c r="H206" s="216">
        <v>1</v>
      </c>
      <c r="I206" s="217"/>
      <c r="J206" s="218">
        <f>ROUND(I206*H206,2)</f>
        <v>0</v>
      </c>
      <c r="K206" s="214" t="s">
        <v>32</v>
      </c>
      <c r="L206" s="219"/>
      <c r="M206" s="220" t="s">
        <v>32</v>
      </c>
      <c r="N206" s="221" t="s">
        <v>49</v>
      </c>
      <c r="O206" s="83"/>
      <c r="P206" s="208">
        <f>O206*H206</f>
        <v>0</v>
      </c>
      <c r="Q206" s="208">
        <v>0.001</v>
      </c>
      <c r="R206" s="208">
        <f>Q206*H206</f>
        <v>0.001</v>
      </c>
      <c r="S206" s="208">
        <v>0</v>
      </c>
      <c r="T206" s="209">
        <f>S206*H206</f>
        <v>0</v>
      </c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R206" s="210" t="s">
        <v>157</v>
      </c>
      <c r="AT206" s="210" t="s">
        <v>154</v>
      </c>
      <c r="AU206" s="210" t="s">
        <v>88</v>
      </c>
      <c r="AY206" s="15" t="s">
        <v>127</v>
      </c>
      <c r="BE206" s="211">
        <f>IF(N206="základní",J206,0)</f>
        <v>0</v>
      </c>
      <c r="BF206" s="211">
        <f>IF(N206="snížená",J206,0)</f>
        <v>0</v>
      </c>
      <c r="BG206" s="211">
        <f>IF(N206="zákl. přenesená",J206,0)</f>
        <v>0</v>
      </c>
      <c r="BH206" s="211">
        <f>IF(N206="sníž. přenesená",J206,0)</f>
        <v>0</v>
      </c>
      <c r="BI206" s="211">
        <f>IF(N206="nulová",J206,0)</f>
        <v>0</v>
      </c>
      <c r="BJ206" s="15" t="s">
        <v>86</v>
      </c>
      <c r="BK206" s="211">
        <f>ROUND(I206*H206,2)</f>
        <v>0</v>
      </c>
      <c r="BL206" s="15" t="s">
        <v>135</v>
      </c>
      <c r="BM206" s="210" t="s">
        <v>565</v>
      </c>
    </row>
    <row r="207" s="2" customFormat="1" ht="24.15" customHeight="1">
      <c r="A207" s="37"/>
      <c r="B207" s="38"/>
      <c r="C207" s="199" t="s">
        <v>566</v>
      </c>
      <c r="D207" s="199" t="s">
        <v>130</v>
      </c>
      <c r="E207" s="200" t="s">
        <v>567</v>
      </c>
      <c r="F207" s="201" t="s">
        <v>568</v>
      </c>
      <c r="G207" s="202" t="s">
        <v>381</v>
      </c>
      <c r="H207" s="203">
        <v>1</v>
      </c>
      <c r="I207" s="204"/>
      <c r="J207" s="205">
        <f>ROUND(I207*H207,2)</f>
        <v>0</v>
      </c>
      <c r="K207" s="201" t="s">
        <v>134</v>
      </c>
      <c r="L207" s="43"/>
      <c r="M207" s="206" t="s">
        <v>32</v>
      </c>
      <c r="N207" s="207" t="s">
        <v>49</v>
      </c>
      <c r="O207" s="83"/>
      <c r="P207" s="208">
        <f>O207*H207</f>
        <v>0</v>
      </c>
      <c r="Q207" s="208">
        <v>7.0048499999999999E-05</v>
      </c>
      <c r="R207" s="208">
        <f>Q207*H207</f>
        <v>7.0048499999999999E-05</v>
      </c>
      <c r="S207" s="208">
        <v>0</v>
      </c>
      <c r="T207" s="209">
        <f>S207*H207</f>
        <v>0</v>
      </c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R207" s="210" t="s">
        <v>135</v>
      </c>
      <c r="AT207" s="210" t="s">
        <v>130</v>
      </c>
      <c r="AU207" s="210" t="s">
        <v>88</v>
      </c>
      <c r="AY207" s="15" t="s">
        <v>127</v>
      </c>
      <c r="BE207" s="211">
        <f>IF(N207="základní",J207,0)</f>
        <v>0</v>
      </c>
      <c r="BF207" s="211">
        <f>IF(N207="snížená",J207,0)</f>
        <v>0</v>
      </c>
      <c r="BG207" s="211">
        <f>IF(N207="zákl. přenesená",J207,0)</f>
        <v>0</v>
      </c>
      <c r="BH207" s="211">
        <f>IF(N207="sníž. přenesená",J207,0)</f>
        <v>0</v>
      </c>
      <c r="BI207" s="211">
        <f>IF(N207="nulová",J207,0)</f>
        <v>0</v>
      </c>
      <c r="BJ207" s="15" t="s">
        <v>86</v>
      </c>
      <c r="BK207" s="211">
        <f>ROUND(I207*H207,2)</f>
        <v>0</v>
      </c>
      <c r="BL207" s="15" t="s">
        <v>135</v>
      </c>
      <c r="BM207" s="210" t="s">
        <v>569</v>
      </c>
    </row>
    <row r="208" s="2" customFormat="1" ht="24.15" customHeight="1">
      <c r="A208" s="37"/>
      <c r="B208" s="38"/>
      <c r="C208" s="199" t="s">
        <v>570</v>
      </c>
      <c r="D208" s="199" t="s">
        <v>130</v>
      </c>
      <c r="E208" s="200" t="s">
        <v>571</v>
      </c>
      <c r="F208" s="201" t="s">
        <v>572</v>
      </c>
      <c r="G208" s="202" t="s">
        <v>265</v>
      </c>
      <c r="H208" s="203">
        <v>6</v>
      </c>
      <c r="I208" s="204"/>
      <c r="J208" s="205">
        <f>ROUND(I208*H208,2)</f>
        <v>0</v>
      </c>
      <c r="K208" s="201" t="s">
        <v>134</v>
      </c>
      <c r="L208" s="43"/>
      <c r="M208" s="206" t="s">
        <v>32</v>
      </c>
      <c r="N208" s="207" t="s">
        <v>49</v>
      </c>
      <c r="O208" s="83"/>
      <c r="P208" s="208">
        <f>O208*H208</f>
        <v>0</v>
      </c>
      <c r="Q208" s="208">
        <v>0.00024000000000000001</v>
      </c>
      <c r="R208" s="208">
        <f>Q208*H208</f>
        <v>0.0014400000000000001</v>
      </c>
      <c r="S208" s="208">
        <v>0</v>
      </c>
      <c r="T208" s="209">
        <f>S208*H208</f>
        <v>0</v>
      </c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R208" s="210" t="s">
        <v>135</v>
      </c>
      <c r="AT208" s="210" t="s">
        <v>130</v>
      </c>
      <c r="AU208" s="210" t="s">
        <v>88</v>
      </c>
      <c r="AY208" s="15" t="s">
        <v>127</v>
      </c>
      <c r="BE208" s="211">
        <f>IF(N208="základní",J208,0)</f>
        <v>0</v>
      </c>
      <c r="BF208" s="211">
        <f>IF(N208="snížená",J208,0)</f>
        <v>0</v>
      </c>
      <c r="BG208" s="211">
        <f>IF(N208="zákl. přenesená",J208,0)</f>
        <v>0</v>
      </c>
      <c r="BH208" s="211">
        <f>IF(N208="sníž. přenesená",J208,0)</f>
        <v>0</v>
      </c>
      <c r="BI208" s="211">
        <f>IF(N208="nulová",J208,0)</f>
        <v>0</v>
      </c>
      <c r="BJ208" s="15" t="s">
        <v>86</v>
      </c>
      <c r="BK208" s="211">
        <f>ROUND(I208*H208,2)</f>
        <v>0</v>
      </c>
      <c r="BL208" s="15" t="s">
        <v>135</v>
      </c>
      <c r="BM208" s="210" t="s">
        <v>573</v>
      </c>
    </row>
    <row r="209" s="2" customFormat="1" ht="24.15" customHeight="1">
      <c r="A209" s="37"/>
      <c r="B209" s="38"/>
      <c r="C209" s="199" t="s">
        <v>574</v>
      </c>
      <c r="D209" s="199" t="s">
        <v>130</v>
      </c>
      <c r="E209" s="200" t="s">
        <v>575</v>
      </c>
      <c r="F209" s="201" t="s">
        <v>576</v>
      </c>
      <c r="G209" s="202" t="s">
        <v>265</v>
      </c>
      <c r="H209" s="203">
        <v>4</v>
      </c>
      <c r="I209" s="204"/>
      <c r="J209" s="205">
        <f>ROUND(I209*H209,2)</f>
        <v>0</v>
      </c>
      <c r="K209" s="201" t="s">
        <v>134</v>
      </c>
      <c r="L209" s="43"/>
      <c r="M209" s="206" t="s">
        <v>32</v>
      </c>
      <c r="N209" s="207" t="s">
        <v>49</v>
      </c>
      <c r="O209" s="83"/>
      <c r="P209" s="208">
        <f>O209*H209</f>
        <v>0</v>
      </c>
      <c r="Q209" s="208">
        <v>0</v>
      </c>
      <c r="R209" s="208">
        <f>Q209*H209</f>
        <v>0</v>
      </c>
      <c r="S209" s="208">
        <v>0</v>
      </c>
      <c r="T209" s="209">
        <f>S209*H209</f>
        <v>0</v>
      </c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R209" s="210" t="s">
        <v>135</v>
      </c>
      <c r="AT209" s="210" t="s">
        <v>130</v>
      </c>
      <c r="AU209" s="210" t="s">
        <v>88</v>
      </c>
      <c r="AY209" s="15" t="s">
        <v>127</v>
      </c>
      <c r="BE209" s="211">
        <f>IF(N209="základní",J209,0)</f>
        <v>0</v>
      </c>
      <c r="BF209" s="211">
        <f>IF(N209="snížená",J209,0)</f>
        <v>0</v>
      </c>
      <c r="BG209" s="211">
        <f>IF(N209="zákl. přenesená",J209,0)</f>
        <v>0</v>
      </c>
      <c r="BH209" s="211">
        <f>IF(N209="sníž. přenesená",J209,0)</f>
        <v>0</v>
      </c>
      <c r="BI209" s="211">
        <f>IF(N209="nulová",J209,0)</f>
        <v>0</v>
      </c>
      <c r="BJ209" s="15" t="s">
        <v>86</v>
      </c>
      <c r="BK209" s="211">
        <f>ROUND(I209*H209,2)</f>
        <v>0</v>
      </c>
      <c r="BL209" s="15" t="s">
        <v>135</v>
      </c>
      <c r="BM209" s="210" t="s">
        <v>577</v>
      </c>
    </row>
    <row r="210" s="2" customFormat="1" ht="24.15" customHeight="1">
      <c r="A210" s="37"/>
      <c r="B210" s="38"/>
      <c r="C210" s="199" t="s">
        <v>578</v>
      </c>
      <c r="D210" s="199" t="s">
        <v>130</v>
      </c>
      <c r="E210" s="200" t="s">
        <v>579</v>
      </c>
      <c r="F210" s="201" t="s">
        <v>580</v>
      </c>
      <c r="G210" s="202" t="s">
        <v>265</v>
      </c>
      <c r="H210" s="203">
        <v>1</v>
      </c>
      <c r="I210" s="204"/>
      <c r="J210" s="205">
        <f>ROUND(I210*H210,2)</f>
        <v>0</v>
      </c>
      <c r="K210" s="201" t="s">
        <v>32</v>
      </c>
      <c r="L210" s="43"/>
      <c r="M210" s="206" t="s">
        <v>32</v>
      </c>
      <c r="N210" s="207" t="s">
        <v>49</v>
      </c>
      <c r="O210" s="83"/>
      <c r="P210" s="208">
        <f>O210*H210</f>
        <v>0</v>
      </c>
      <c r="Q210" s="208">
        <v>0.010999999999999999</v>
      </c>
      <c r="R210" s="208">
        <f>Q210*H210</f>
        <v>0.010999999999999999</v>
      </c>
      <c r="S210" s="208">
        <v>0</v>
      </c>
      <c r="T210" s="209">
        <f>S210*H210</f>
        <v>0</v>
      </c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R210" s="210" t="s">
        <v>135</v>
      </c>
      <c r="AT210" s="210" t="s">
        <v>130</v>
      </c>
      <c r="AU210" s="210" t="s">
        <v>88</v>
      </c>
      <c r="AY210" s="15" t="s">
        <v>127</v>
      </c>
      <c r="BE210" s="211">
        <f>IF(N210="základní",J210,0)</f>
        <v>0</v>
      </c>
      <c r="BF210" s="211">
        <f>IF(N210="snížená",J210,0)</f>
        <v>0</v>
      </c>
      <c r="BG210" s="211">
        <f>IF(N210="zákl. přenesená",J210,0)</f>
        <v>0</v>
      </c>
      <c r="BH210" s="211">
        <f>IF(N210="sníž. přenesená",J210,0)</f>
        <v>0</v>
      </c>
      <c r="BI210" s="211">
        <f>IF(N210="nulová",J210,0)</f>
        <v>0</v>
      </c>
      <c r="BJ210" s="15" t="s">
        <v>86</v>
      </c>
      <c r="BK210" s="211">
        <f>ROUND(I210*H210,2)</f>
        <v>0</v>
      </c>
      <c r="BL210" s="15" t="s">
        <v>135</v>
      </c>
      <c r="BM210" s="210" t="s">
        <v>581</v>
      </c>
    </row>
    <row r="211" s="2" customFormat="1" ht="37.8" customHeight="1">
      <c r="A211" s="37"/>
      <c r="B211" s="38"/>
      <c r="C211" s="199" t="s">
        <v>582</v>
      </c>
      <c r="D211" s="199" t="s">
        <v>130</v>
      </c>
      <c r="E211" s="200" t="s">
        <v>583</v>
      </c>
      <c r="F211" s="201" t="s">
        <v>584</v>
      </c>
      <c r="G211" s="202" t="s">
        <v>247</v>
      </c>
      <c r="H211" s="222"/>
      <c r="I211" s="204"/>
      <c r="J211" s="205">
        <f>ROUND(I211*H211,2)</f>
        <v>0</v>
      </c>
      <c r="K211" s="201" t="s">
        <v>134</v>
      </c>
      <c r="L211" s="43"/>
      <c r="M211" s="206" t="s">
        <v>32</v>
      </c>
      <c r="N211" s="207" t="s">
        <v>49</v>
      </c>
      <c r="O211" s="83"/>
      <c r="P211" s="208">
        <f>O211*H211</f>
        <v>0</v>
      </c>
      <c r="Q211" s="208">
        <v>0</v>
      </c>
      <c r="R211" s="208">
        <f>Q211*H211</f>
        <v>0</v>
      </c>
      <c r="S211" s="208">
        <v>0</v>
      </c>
      <c r="T211" s="209">
        <f>S211*H211</f>
        <v>0</v>
      </c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R211" s="210" t="s">
        <v>135</v>
      </c>
      <c r="AT211" s="210" t="s">
        <v>130</v>
      </c>
      <c r="AU211" s="210" t="s">
        <v>88</v>
      </c>
      <c r="AY211" s="15" t="s">
        <v>127</v>
      </c>
      <c r="BE211" s="211">
        <f>IF(N211="základní",J211,0)</f>
        <v>0</v>
      </c>
      <c r="BF211" s="211">
        <f>IF(N211="snížená",J211,0)</f>
        <v>0</v>
      </c>
      <c r="BG211" s="211">
        <f>IF(N211="zákl. přenesená",J211,0)</f>
        <v>0</v>
      </c>
      <c r="BH211" s="211">
        <f>IF(N211="sníž. přenesená",J211,0)</f>
        <v>0</v>
      </c>
      <c r="BI211" s="211">
        <f>IF(N211="nulová",J211,0)</f>
        <v>0</v>
      </c>
      <c r="BJ211" s="15" t="s">
        <v>86</v>
      </c>
      <c r="BK211" s="211">
        <f>ROUND(I211*H211,2)</f>
        <v>0</v>
      </c>
      <c r="BL211" s="15" t="s">
        <v>135</v>
      </c>
      <c r="BM211" s="210" t="s">
        <v>585</v>
      </c>
    </row>
    <row r="212" s="12" customFormat="1" ht="22.8" customHeight="1">
      <c r="A212" s="12"/>
      <c r="B212" s="183"/>
      <c r="C212" s="184"/>
      <c r="D212" s="185" t="s">
        <v>77</v>
      </c>
      <c r="E212" s="197" t="s">
        <v>586</v>
      </c>
      <c r="F212" s="197" t="s">
        <v>587</v>
      </c>
      <c r="G212" s="184"/>
      <c r="H212" s="184"/>
      <c r="I212" s="187"/>
      <c r="J212" s="198">
        <f>BK212</f>
        <v>0</v>
      </c>
      <c r="K212" s="184"/>
      <c r="L212" s="189"/>
      <c r="M212" s="190"/>
      <c r="N212" s="191"/>
      <c r="O212" s="191"/>
      <c r="P212" s="192">
        <f>SUM(P213:P230)</f>
        <v>0</v>
      </c>
      <c r="Q212" s="191"/>
      <c r="R212" s="192">
        <f>SUM(R213:R230)</f>
        <v>0.11915435820000003</v>
      </c>
      <c r="S212" s="191"/>
      <c r="T212" s="193">
        <f>SUM(T213:T230)</f>
        <v>0.12291000000000001</v>
      </c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R212" s="194" t="s">
        <v>88</v>
      </c>
      <c r="AT212" s="195" t="s">
        <v>77</v>
      </c>
      <c r="AU212" s="195" t="s">
        <v>86</v>
      </c>
      <c r="AY212" s="194" t="s">
        <v>127</v>
      </c>
      <c r="BK212" s="196">
        <f>SUM(BK213:BK230)</f>
        <v>0</v>
      </c>
    </row>
    <row r="213" s="2" customFormat="1" ht="24.15" customHeight="1">
      <c r="A213" s="37"/>
      <c r="B213" s="38"/>
      <c r="C213" s="199" t="s">
        <v>588</v>
      </c>
      <c r="D213" s="199" t="s">
        <v>130</v>
      </c>
      <c r="E213" s="200" t="s">
        <v>589</v>
      </c>
      <c r="F213" s="201" t="s">
        <v>590</v>
      </c>
      <c r="G213" s="202" t="s">
        <v>381</v>
      </c>
      <c r="H213" s="203">
        <v>1</v>
      </c>
      <c r="I213" s="204"/>
      <c r="J213" s="205">
        <f>ROUND(I213*H213,2)</f>
        <v>0</v>
      </c>
      <c r="K213" s="201" t="s">
        <v>32</v>
      </c>
      <c r="L213" s="43"/>
      <c r="M213" s="206" t="s">
        <v>32</v>
      </c>
      <c r="N213" s="207" t="s">
        <v>49</v>
      </c>
      <c r="O213" s="83"/>
      <c r="P213" s="208">
        <f>O213*H213</f>
        <v>0</v>
      </c>
      <c r="Q213" s="208">
        <v>0.0052199999999999998</v>
      </c>
      <c r="R213" s="208">
        <f>Q213*H213</f>
        <v>0.0052199999999999998</v>
      </c>
      <c r="S213" s="208">
        <v>0.10000000000000001</v>
      </c>
      <c r="T213" s="209">
        <f>S213*H213</f>
        <v>0.10000000000000001</v>
      </c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R213" s="210" t="s">
        <v>135</v>
      </c>
      <c r="AT213" s="210" t="s">
        <v>130</v>
      </c>
      <c r="AU213" s="210" t="s">
        <v>88</v>
      </c>
      <c r="AY213" s="15" t="s">
        <v>127</v>
      </c>
      <c r="BE213" s="211">
        <f>IF(N213="základní",J213,0)</f>
        <v>0</v>
      </c>
      <c r="BF213" s="211">
        <f>IF(N213="snížená",J213,0)</f>
        <v>0</v>
      </c>
      <c r="BG213" s="211">
        <f>IF(N213="zákl. přenesená",J213,0)</f>
        <v>0</v>
      </c>
      <c r="BH213" s="211">
        <f>IF(N213="sníž. přenesená",J213,0)</f>
        <v>0</v>
      </c>
      <c r="BI213" s="211">
        <f>IF(N213="nulová",J213,0)</f>
        <v>0</v>
      </c>
      <c r="BJ213" s="15" t="s">
        <v>86</v>
      </c>
      <c r="BK213" s="211">
        <f>ROUND(I213*H213,2)</f>
        <v>0</v>
      </c>
      <c r="BL213" s="15" t="s">
        <v>135</v>
      </c>
      <c r="BM213" s="210" t="s">
        <v>591</v>
      </c>
    </row>
    <row r="214" s="2" customFormat="1" ht="14.4" customHeight="1">
      <c r="A214" s="37"/>
      <c r="B214" s="38"/>
      <c r="C214" s="199" t="s">
        <v>592</v>
      </c>
      <c r="D214" s="199" t="s">
        <v>130</v>
      </c>
      <c r="E214" s="200" t="s">
        <v>593</v>
      </c>
      <c r="F214" s="201" t="s">
        <v>594</v>
      </c>
      <c r="G214" s="202" t="s">
        <v>265</v>
      </c>
      <c r="H214" s="203">
        <v>1</v>
      </c>
      <c r="I214" s="204"/>
      <c r="J214" s="205">
        <f>ROUND(I214*H214,2)</f>
        <v>0</v>
      </c>
      <c r="K214" s="201" t="s">
        <v>134</v>
      </c>
      <c r="L214" s="43"/>
      <c r="M214" s="206" t="s">
        <v>32</v>
      </c>
      <c r="N214" s="207" t="s">
        <v>49</v>
      </c>
      <c r="O214" s="83"/>
      <c r="P214" s="208">
        <f>O214*H214</f>
        <v>0</v>
      </c>
      <c r="Q214" s="208">
        <v>0</v>
      </c>
      <c r="R214" s="208">
        <f>Q214*H214</f>
        <v>0</v>
      </c>
      <c r="S214" s="208">
        <v>0.00191</v>
      </c>
      <c r="T214" s="209">
        <f>S214*H214</f>
        <v>0.00191</v>
      </c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R214" s="210" t="s">
        <v>135</v>
      </c>
      <c r="AT214" s="210" t="s">
        <v>130</v>
      </c>
      <c r="AU214" s="210" t="s">
        <v>88</v>
      </c>
      <c r="AY214" s="15" t="s">
        <v>127</v>
      </c>
      <c r="BE214" s="211">
        <f>IF(N214="základní",J214,0)</f>
        <v>0</v>
      </c>
      <c r="BF214" s="211">
        <f>IF(N214="snížená",J214,0)</f>
        <v>0</v>
      </c>
      <c r="BG214" s="211">
        <f>IF(N214="zákl. přenesená",J214,0)</f>
        <v>0</v>
      </c>
      <c r="BH214" s="211">
        <f>IF(N214="sníž. přenesená",J214,0)</f>
        <v>0</v>
      </c>
      <c r="BI214" s="211">
        <f>IF(N214="nulová",J214,0)</f>
        <v>0</v>
      </c>
      <c r="BJ214" s="15" t="s">
        <v>86</v>
      </c>
      <c r="BK214" s="211">
        <f>ROUND(I214*H214,2)</f>
        <v>0</v>
      </c>
      <c r="BL214" s="15" t="s">
        <v>135</v>
      </c>
      <c r="BM214" s="210" t="s">
        <v>595</v>
      </c>
    </row>
    <row r="215" s="2" customFormat="1" ht="24.15" customHeight="1">
      <c r="A215" s="37"/>
      <c r="B215" s="38"/>
      <c r="C215" s="199" t="s">
        <v>596</v>
      </c>
      <c r="D215" s="199" t="s">
        <v>130</v>
      </c>
      <c r="E215" s="200" t="s">
        <v>597</v>
      </c>
      <c r="F215" s="201" t="s">
        <v>598</v>
      </c>
      <c r="G215" s="202" t="s">
        <v>265</v>
      </c>
      <c r="H215" s="203">
        <v>1</v>
      </c>
      <c r="I215" s="204"/>
      <c r="J215" s="205">
        <f>ROUND(I215*H215,2)</f>
        <v>0</v>
      </c>
      <c r="K215" s="201" t="s">
        <v>32</v>
      </c>
      <c r="L215" s="43"/>
      <c r="M215" s="206" t="s">
        <v>32</v>
      </c>
      <c r="N215" s="207" t="s">
        <v>49</v>
      </c>
      <c r="O215" s="83"/>
      <c r="P215" s="208">
        <f>O215*H215</f>
        <v>0</v>
      </c>
      <c r="Q215" s="208">
        <v>6.9999999999999994E-05</v>
      </c>
      <c r="R215" s="208">
        <f>Q215*H215</f>
        <v>6.9999999999999994E-05</v>
      </c>
      <c r="S215" s="208">
        <v>0.021000000000000001</v>
      </c>
      <c r="T215" s="209">
        <f>S215*H215</f>
        <v>0.021000000000000001</v>
      </c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R215" s="210" t="s">
        <v>135</v>
      </c>
      <c r="AT215" s="210" t="s">
        <v>130</v>
      </c>
      <c r="AU215" s="210" t="s">
        <v>88</v>
      </c>
      <c r="AY215" s="15" t="s">
        <v>127</v>
      </c>
      <c r="BE215" s="211">
        <f>IF(N215="základní",J215,0)</f>
        <v>0</v>
      </c>
      <c r="BF215" s="211">
        <f>IF(N215="snížená",J215,0)</f>
        <v>0</v>
      </c>
      <c r="BG215" s="211">
        <f>IF(N215="zákl. přenesená",J215,0)</f>
        <v>0</v>
      </c>
      <c r="BH215" s="211">
        <f>IF(N215="sníž. přenesená",J215,0)</f>
        <v>0</v>
      </c>
      <c r="BI215" s="211">
        <f>IF(N215="nulová",J215,0)</f>
        <v>0</v>
      </c>
      <c r="BJ215" s="15" t="s">
        <v>86</v>
      </c>
      <c r="BK215" s="211">
        <f>ROUND(I215*H215,2)</f>
        <v>0</v>
      </c>
      <c r="BL215" s="15" t="s">
        <v>135</v>
      </c>
      <c r="BM215" s="210" t="s">
        <v>599</v>
      </c>
    </row>
    <row r="216" s="2" customFormat="1" ht="49.05" customHeight="1">
      <c r="A216" s="37"/>
      <c r="B216" s="38"/>
      <c r="C216" s="212" t="s">
        <v>600</v>
      </c>
      <c r="D216" s="212" t="s">
        <v>154</v>
      </c>
      <c r="E216" s="213" t="s">
        <v>601</v>
      </c>
      <c r="F216" s="214" t="s">
        <v>465</v>
      </c>
      <c r="G216" s="215" t="s">
        <v>466</v>
      </c>
      <c r="H216" s="216">
        <v>1</v>
      </c>
      <c r="I216" s="217"/>
      <c r="J216" s="218">
        <f>ROUND(I216*H216,2)</f>
        <v>0</v>
      </c>
      <c r="K216" s="214" t="s">
        <v>32</v>
      </c>
      <c r="L216" s="219"/>
      <c r="M216" s="220" t="s">
        <v>32</v>
      </c>
      <c r="N216" s="221" t="s">
        <v>49</v>
      </c>
      <c r="O216" s="83"/>
      <c r="P216" s="208">
        <f>O216*H216</f>
        <v>0</v>
      </c>
      <c r="Q216" s="208">
        <v>0.0040000000000000001</v>
      </c>
      <c r="R216" s="208">
        <f>Q216*H216</f>
        <v>0.0040000000000000001</v>
      </c>
      <c r="S216" s="208">
        <v>0</v>
      </c>
      <c r="T216" s="209">
        <f>S216*H216</f>
        <v>0</v>
      </c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R216" s="210" t="s">
        <v>157</v>
      </c>
      <c r="AT216" s="210" t="s">
        <v>154</v>
      </c>
      <c r="AU216" s="210" t="s">
        <v>88</v>
      </c>
      <c r="AY216" s="15" t="s">
        <v>127</v>
      </c>
      <c r="BE216" s="211">
        <f>IF(N216="základní",J216,0)</f>
        <v>0</v>
      </c>
      <c r="BF216" s="211">
        <f>IF(N216="snížená",J216,0)</f>
        <v>0</v>
      </c>
      <c r="BG216" s="211">
        <f>IF(N216="zákl. přenesená",J216,0)</f>
        <v>0</v>
      </c>
      <c r="BH216" s="211">
        <f>IF(N216="sníž. přenesená",J216,0)</f>
        <v>0</v>
      </c>
      <c r="BI216" s="211">
        <f>IF(N216="nulová",J216,0)</f>
        <v>0</v>
      </c>
      <c r="BJ216" s="15" t="s">
        <v>86</v>
      </c>
      <c r="BK216" s="211">
        <f>ROUND(I216*H216,2)</f>
        <v>0</v>
      </c>
      <c r="BL216" s="15" t="s">
        <v>135</v>
      </c>
      <c r="BM216" s="210" t="s">
        <v>602</v>
      </c>
    </row>
    <row r="217" s="2" customFormat="1" ht="24.15" customHeight="1">
      <c r="A217" s="37"/>
      <c r="B217" s="38"/>
      <c r="C217" s="212" t="s">
        <v>603</v>
      </c>
      <c r="D217" s="212" t="s">
        <v>154</v>
      </c>
      <c r="E217" s="213" t="s">
        <v>604</v>
      </c>
      <c r="F217" s="214" t="s">
        <v>605</v>
      </c>
      <c r="G217" s="215" t="s">
        <v>300</v>
      </c>
      <c r="H217" s="216">
        <v>3</v>
      </c>
      <c r="I217" s="217"/>
      <c r="J217" s="218">
        <f>ROUND(I217*H217,2)</f>
        <v>0</v>
      </c>
      <c r="K217" s="214" t="s">
        <v>32</v>
      </c>
      <c r="L217" s="219"/>
      <c r="M217" s="220" t="s">
        <v>32</v>
      </c>
      <c r="N217" s="221" t="s">
        <v>49</v>
      </c>
      <c r="O217" s="83"/>
      <c r="P217" s="208">
        <f>O217*H217</f>
        <v>0</v>
      </c>
      <c r="Q217" s="208">
        <v>0.001</v>
      </c>
      <c r="R217" s="208">
        <f>Q217*H217</f>
        <v>0.0030000000000000001</v>
      </c>
      <c r="S217" s="208">
        <v>0</v>
      </c>
      <c r="T217" s="209">
        <f>S217*H217</f>
        <v>0</v>
      </c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R217" s="210" t="s">
        <v>157</v>
      </c>
      <c r="AT217" s="210" t="s">
        <v>154</v>
      </c>
      <c r="AU217" s="210" t="s">
        <v>88</v>
      </c>
      <c r="AY217" s="15" t="s">
        <v>127</v>
      </c>
      <c r="BE217" s="211">
        <f>IF(N217="základní",J217,0)</f>
        <v>0</v>
      </c>
      <c r="BF217" s="211">
        <f>IF(N217="snížená",J217,0)</f>
        <v>0</v>
      </c>
      <c r="BG217" s="211">
        <f>IF(N217="zákl. přenesená",J217,0)</f>
        <v>0</v>
      </c>
      <c r="BH217" s="211">
        <f>IF(N217="sníž. přenesená",J217,0)</f>
        <v>0</v>
      </c>
      <c r="BI217" s="211">
        <f>IF(N217="nulová",J217,0)</f>
        <v>0</v>
      </c>
      <c r="BJ217" s="15" t="s">
        <v>86</v>
      </c>
      <c r="BK217" s="211">
        <f>ROUND(I217*H217,2)</f>
        <v>0</v>
      </c>
      <c r="BL217" s="15" t="s">
        <v>135</v>
      </c>
      <c r="BM217" s="210" t="s">
        <v>606</v>
      </c>
    </row>
    <row r="218" s="2" customFormat="1" ht="24.15" customHeight="1">
      <c r="A218" s="37"/>
      <c r="B218" s="38"/>
      <c r="C218" s="212" t="s">
        <v>607</v>
      </c>
      <c r="D218" s="212" t="s">
        <v>154</v>
      </c>
      <c r="E218" s="213" t="s">
        <v>608</v>
      </c>
      <c r="F218" s="214" t="s">
        <v>609</v>
      </c>
      <c r="G218" s="215" t="s">
        <v>300</v>
      </c>
      <c r="H218" s="216">
        <v>1</v>
      </c>
      <c r="I218" s="217"/>
      <c r="J218" s="218">
        <f>ROUND(I218*H218,2)</f>
        <v>0</v>
      </c>
      <c r="K218" s="214" t="s">
        <v>32</v>
      </c>
      <c r="L218" s="219"/>
      <c r="M218" s="220" t="s">
        <v>32</v>
      </c>
      <c r="N218" s="221" t="s">
        <v>49</v>
      </c>
      <c r="O218" s="83"/>
      <c r="P218" s="208">
        <f>O218*H218</f>
        <v>0</v>
      </c>
      <c r="Q218" s="208">
        <v>0</v>
      </c>
      <c r="R218" s="208">
        <f>Q218*H218</f>
        <v>0</v>
      </c>
      <c r="S218" s="208">
        <v>0</v>
      </c>
      <c r="T218" s="209">
        <f>S218*H218</f>
        <v>0</v>
      </c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R218" s="210" t="s">
        <v>157</v>
      </c>
      <c r="AT218" s="210" t="s">
        <v>154</v>
      </c>
      <c r="AU218" s="210" t="s">
        <v>88</v>
      </c>
      <c r="AY218" s="15" t="s">
        <v>127</v>
      </c>
      <c r="BE218" s="211">
        <f>IF(N218="základní",J218,0)</f>
        <v>0</v>
      </c>
      <c r="BF218" s="211">
        <f>IF(N218="snížená",J218,0)</f>
        <v>0</v>
      </c>
      <c r="BG218" s="211">
        <f>IF(N218="zákl. přenesená",J218,0)</f>
        <v>0</v>
      </c>
      <c r="BH218" s="211">
        <f>IF(N218="sníž. přenesená",J218,0)</f>
        <v>0</v>
      </c>
      <c r="BI218" s="211">
        <f>IF(N218="nulová",J218,0)</f>
        <v>0</v>
      </c>
      <c r="BJ218" s="15" t="s">
        <v>86</v>
      </c>
      <c r="BK218" s="211">
        <f>ROUND(I218*H218,2)</f>
        <v>0</v>
      </c>
      <c r="BL218" s="15" t="s">
        <v>135</v>
      </c>
      <c r="BM218" s="210" t="s">
        <v>610</v>
      </c>
    </row>
    <row r="219" s="2" customFormat="1" ht="24.15" customHeight="1">
      <c r="A219" s="37"/>
      <c r="B219" s="38"/>
      <c r="C219" s="212" t="s">
        <v>611</v>
      </c>
      <c r="D219" s="212" t="s">
        <v>154</v>
      </c>
      <c r="E219" s="213" t="s">
        <v>612</v>
      </c>
      <c r="F219" s="214" t="s">
        <v>613</v>
      </c>
      <c r="G219" s="215" t="s">
        <v>466</v>
      </c>
      <c r="H219" s="216">
        <v>1</v>
      </c>
      <c r="I219" s="217"/>
      <c r="J219" s="218">
        <f>ROUND(I219*H219,2)</f>
        <v>0</v>
      </c>
      <c r="K219" s="214" t="s">
        <v>32</v>
      </c>
      <c r="L219" s="219"/>
      <c r="M219" s="220" t="s">
        <v>32</v>
      </c>
      <c r="N219" s="221" t="s">
        <v>49</v>
      </c>
      <c r="O219" s="83"/>
      <c r="P219" s="208">
        <f>O219*H219</f>
        <v>0</v>
      </c>
      <c r="Q219" s="208">
        <v>0</v>
      </c>
      <c r="R219" s="208">
        <f>Q219*H219</f>
        <v>0</v>
      </c>
      <c r="S219" s="208">
        <v>0</v>
      </c>
      <c r="T219" s="209">
        <f>S219*H219</f>
        <v>0</v>
      </c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R219" s="210" t="s">
        <v>157</v>
      </c>
      <c r="AT219" s="210" t="s">
        <v>154</v>
      </c>
      <c r="AU219" s="210" t="s">
        <v>88</v>
      </c>
      <c r="AY219" s="15" t="s">
        <v>127</v>
      </c>
      <c r="BE219" s="211">
        <f>IF(N219="základní",J219,0)</f>
        <v>0</v>
      </c>
      <c r="BF219" s="211">
        <f>IF(N219="snížená",J219,0)</f>
        <v>0</v>
      </c>
      <c r="BG219" s="211">
        <f>IF(N219="zákl. přenesená",J219,0)</f>
        <v>0</v>
      </c>
      <c r="BH219" s="211">
        <f>IF(N219="sníž. přenesená",J219,0)</f>
        <v>0</v>
      </c>
      <c r="BI219" s="211">
        <f>IF(N219="nulová",J219,0)</f>
        <v>0</v>
      </c>
      <c r="BJ219" s="15" t="s">
        <v>86</v>
      </c>
      <c r="BK219" s="211">
        <f>ROUND(I219*H219,2)</f>
        <v>0</v>
      </c>
      <c r="BL219" s="15" t="s">
        <v>135</v>
      </c>
      <c r="BM219" s="210" t="s">
        <v>614</v>
      </c>
    </row>
    <row r="220" s="2" customFormat="1" ht="14.4" customHeight="1">
      <c r="A220" s="37"/>
      <c r="B220" s="38"/>
      <c r="C220" s="212" t="s">
        <v>615</v>
      </c>
      <c r="D220" s="212" t="s">
        <v>154</v>
      </c>
      <c r="E220" s="213" t="s">
        <v>616</v>
      </c>
      <c r="F220" s="214" t="s">
        <v>617</v>
      </c>
      <c r="G220" s="215" t="s">
        <v>618</v>
      </c>
      <c r="H220" s="216">
        <v>3</v>
      </c>
      <c r="I220" s="217"/>
      <c r="J220" s="218">
        <f>ROUND(I220*H220,2)</f>
        <v>0</v>
      </c>
      <c r="K220" s="214" t="s">
        <v>32</v>
      </c>
      <c r="L220" s="219"/>
      <c r="M220" s="220" t="s">
        <v>32</v>
      </c>
      <c r="N220" s="221" t="s">
        <v>49</v>
      </c>
      <c r="O220" s="83"/>
      <c r="P220" s="208">
        <f>O220*H220</f>
        <v>0</v>
      </c>
      <c r="Q220" s="208">
        <v>0.025000000000000001</v>
      </c>
      <c r="R220" s="208">
        <f>Q220*H220</f>
        <v>0.075000000000000011</v>
      </c>
      <c r="S220" s="208">
        <v>0</v>
      </c>
      <c r="T220" s="209">
        <f>S220*H220</f>
        <v>0</v>
      </c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R220" s="210" t="s">
        <v>157</v>
      </c>
      <c r="AT220" s="210" t="s">
        <v>154</v>
      </c>
      <c r="AU220" s="210" t="s">
        <v>88</v>
      </c>
      <c r="AY220" s="15" t="s">
        <v>127</v>
      </c>
      <c r="BE220" s="211">
        <f>IF(N220="základní",J220,0)</f>
        <v>0</v>
      </c>
      <c r="BF220" s="211">
        <f>IF(N220="snížená",J220,0)</f>
        <v>0</v>
      </c>
      <c r="BG220" s="211">
        <f>IF(N220="zákl. přenesená",J220,0)</f>
        <v>0</v>
      </c>
      <c r="BH220" s="211">
        <f>IF(N220="sníž. přenesená",J220,0)</f>
        <v>0</v>
      </c>
      <c r="BI220" s="211">
        <f>IF(N220="nulová",J220,0)</f>
        <v>0</v>
      </c>
      <c r="BJ220" s="15" t="s">
        <v>86</v>
      </c>
      <c r="BK220" s="211">
        <f>ROUND(I220*H220,2)</f>
        <v>0</v>
      </c>
      <c r="BL220" s="15" t="s">
        <v>135</v>
      </c>
      <c r="BM220" s="210" t="s">
        <v>619</v>
      </c>
    </row>
    <row r="221" s="2" customFormat="1" ht="37.8" customHeight="1">
      <c r="A221" s="37"/>
      <c r="B221" s="38"/>
      <c r="C221" s="212" t="s">
        <v>620</v>
      </c>
      <c r="D221" s="212" t="s">
        <v>154</v>
      </c>
      <c r="E221" s="213" t="s">
        <v>621</v>
      </c>
      <c r="F221" s="214" t="s">
        <v>622</v>
      </c>
      <c r="G221" s="215" t="s">
        <v>623</v>
      </c>
      <c r="H221" s="216">
        <v>1</v>
      </c>
      <c r="I221" s="217"/>
      <c r="J221" s="218">
        <f>ROUND(I221*H221,2)</f>
        <v>0</v>
      </c>
      <c r="K221" s="214" t="s">
        <v>32</v>
      </c>
      <c r="L221" s="219"/>
      <c r="M221" s="220" t="s">
        <v>32</v>
      </c>
      <c r="N221" s="221" t="s">
        <v>49</v>
      </c>
      <c r="O221" s="83"/>
      <c r="P221" s="208">
        <f>O221*H221</f>
        <v>0</v>
      </c>
      <c r="Q221" s="208">
        <v>0</v>
      </c>
      <c r="R221" s="208">
        <f>Q221*H221</f>
        <v>0</v>
      </c>
      <c r="S221" s="208">
        <v>0</v>
      </c>
      <c r="T221" s="209">
        <f>S221*H221</f>
        <v>0</v>
      </c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R221" s="210" t="s">
        <v>157</v>
      </c>
      <c r="AT221" s="210" t="s">
        <v>154</v>
      </c>
      <c r="AU221" s="210" t="s">
        <v>88</v>
      </c>
      <c r="AY221" s="15" t="s">
        <v>127</v>
      </c>
      <c r="BE221" s="211">
        <f>IF(N221="základní",J221,0)</f>
        <v>0</v>
      </c>
      <c r="BF221" s="211">
        <f>IF(N221="snížená",J221,0)</f>
        <v>0</v>
      </c>
      <c r="BG221" s="211">
        <f>IF(N221="zákl. přenesená",J221,0)</f>
        <v>0</v>
      </c>
      <c r="BH221" s="211">
        <f>IF(N221="sníž. přenesená",J221,0)</f>
        <v>0</v>
      </c>
      <c r="BI221" s="211">
        <f>IF(N221="nulová",J221,0)</f>
        <v>0</v>
      </c>
      <c r="BJ221" s="15" t="s">
        <v>86</v>
      </c>
      <c r="BK221" s="211">
        <f>ROUND(I221*H221,2)</f>
        <v>0</v>
      </c>
      <c r="BL221" s="15" t="s">
        <v>135</v>
      </c>
      <c r="BM221" s="210" t="s">
        <v>624</v>
      </c>
    </row>
    <row r="222" s="2" customFormat="1" ht="24.15" customHeight="1">
      <c r="A222" s="37"/>
      <c r="B222" s="38"/>
      <c r="C222" s="199" t="s">
        <v>625</v>
      </c>
      <c r="D222" s="199" t="s">
        <v>130</v>
      </c>
      <c r="E222" s="200" t="s">
        <v>626</v>
      </c>
      <c r="F222" s="201" t="s">
        <v>627</v>
      </c>
      <c r="G222" s="202" t="s">
        <v>381</v>
      </c>
      <c r="H222" s="203">
        <v>1</v>
      </c>
      <c r="I222" s="204"/>
      <c r="J222" s="205">
        <f>ROUND(I222*H222,2)</f>
        <v>0</v>
      </c>
      <c r="K222" s="201" t="s">
        <v>32</v>
      </c>
      <c r="L222" s="43"/>
      <c r="M222" s="206" t="s">
        <v>32</v>
      </c>
      <c r="N222" s="207" t="s">
        <v>49</v>
      </c>
      <c r="O222" s="83"/>
      <c r="P222" s="208">
        <f>O222*H222</f>
        <v>0</v>
      </c>
      <c r="Q222" s="208">
        <v>0.0052199999999999998</v>
      </c>
      <c r="R222" s="208">
        <f>Q222*H222</f>
        <v>0.0052199999999999998</v>
      </c>
      <c r="S222" s="208">
        <v>0</v>
      </c>
      <c r="T222" s="209">
        <f>S222*H222</f>
        <v>0</v>
      </c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R222" s="210" t="s">
        <v>135</v>
      </c>
      <c r="AT222" s="210" t="s">
        <v>130</v>
      </c>
      <c r="AU222" s="210" t="s">
        <v>88</v>
      </c>
      <c r="AY222" s="15" t="s">
        <v>127</v>
      </c>
      <c r="BE222" s="211">
        <f>IF(N222="základní",J222,0)</f>
        <v>0</v>
      </c>
      <c r="BF222" s="211">
        <f>IF(N222="snížená",J222,0)</f>
        <v>0</v>
      </c>
      <c r="BG222" s="211">
        <f>IF(N222="zákl. přenesená",J222,0)</f>
        <v>0</v>
      </c>
      <c r="BH222" s="211">
        <f>IF(N222="sníž. přenesená",J222,0)</f>
        <v>0</v>
      </c>
      <c r="BI222" s="211">
        <f>IF(N222="nulová",J222,0)</f>
        <v>0</v>
      </c>
      <c r="BJ222" s="15" t="s">
        <v>86</v>
      </c>
      <c r="BK222" s="211">
        <f>ROUND(I222*H222,2)</f>
        <v>0</v>
      </c>
      <c r="BL222" s="15" t="s">
        <v>135</v>
      </c>
      <c r="BM222" s="210" t="s">
        <v>628</v>
      </c>
    </row>
    <row r="223" s="2" customFormat="1" ht="24.15" customHeight="1">
      <c r="A223" s="37"/>
      <c r="B223" s="38"/>
      <c r="C223" s="212" t="s">
        <v>629</v>
      </c>
      <c r="D223" s="212" t="s">
        <v>154</v>
      </c>
      <c r="E223" s="213" t="s">
        <v>630</v>
      </c>
      <c r="F223" s="214" t="s">
        <v>631</v>
      </c>
      <c r="G223" s="215" t="s">
        <v>300</v>
      </c>
      <c r="H223" s="216">
        <v>1</v>
      </c>
      <c r="I223" s="217"/>
      <c r="J223" s="218">
        <f>ROUND(I223*H223,2)</f>
        <v>0</v>
      </c>
      <c r="K223" s="214" t="s">
        <v>32</v>
      </c>
      <c r="L223" s="219"/>
      <c r="M223" s="220" t="s">
        <v>32</v>
      </c>
      <c r="N223" s="221" t="s">
        <v>49</v>
      </c>
      <c r="O223" s="83"/>
      <c r="P223" s="208">
        <f>O223*H223</f>
        <v>0</v>
      </c>
      <c r="Q223" s="208">
        <v>0.0060000000000000001</v>
      </c>
      <c r="R223" s="208">
        <f>Q223*H223</f>
        <v>0.0060000000000000001</v>
      </c>
      <c r="S223" s="208">
        <v>0</v>
      </c>
      <c r="T223" s="209">
        <f>S223*H223</f>
        <v>0</v>
      </c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R223" s="210" t="s">
        <v>157</v>
      </c>
      <c r="AT223" s="210" t="s">
        <v>154</v>
      </c>
      <c r="AU223" s="210" t="s">
        <v>88</v>
      </c>
      <c r="AY223" s="15" t="s">
        <v>127</v>
      </c>
      <c r="BE223" s="211">
        <f>IF(N223="základní",J223,0)</f>
        <v>0</v>
      </c>
      <c r="BF223" s="211">
        <f>IF(N223="snížená",J223,0)</f>
        <v>0</v>
      </c>
      <c r="BG223" s="211">
        <f>IF(N223="zákl. přenesená",J223,0)</f>
        <v>0</v>
      </c>
      <c r="BH223" s="211">
        <f>IF(N223="sníž. přenesená",J223,0)</f>
        <v>0</v>
      </c>
      <c r="BI223" s="211">
        <f>IF(N223="nulová",J223,0)</f>
        <v>0</v>
      </c>
      <c r="BJ223" s="15" t="s">
        <v>86</v>
      </c>
      <c r="BK223" s="211">
        <f>ROUND(I223*H223,2)</f>
        <v>0</v>
      </c>
      <c r="BL223" s="15" t="s">
        <v>135</v>
      </c>
      <c r="BM223" s="210" t="s">
        <v>632</v>
      </c>
    </row>
    <row r="224" s="2" customFormat="1" ht="24.15" customHeight="1">
      <c r="A224" s="37"/>
      <c r="B224" s="38"/>
      <c r="C224" s="212" t="s">
        <v>633</v>
      </c>
      <c r="D224" s="212" t="s">
        <v>154</v>
      </c>
      <c r="E224" s="213" t="s">
        <v>634</v>
      </c>
      <c r="F224" s="214" t="s">
        <v>635</v>
      </c>
      <c r="G224" s="215" t="s">
        <v>300</v>
      </c>
      <c r="H224" s="216">
        <v>1</v>
      </c>
      <c r="I224" s="217"/>
      <c r="J224" s="218">
        <f>ROUND(I224*H224,2)</f>
        <v>0</v>
      </c>
      <c r="K224" s="214" t="s">
        <v>32</v>
      </c>
      <c r="L224" s="219"/>
      <c r="M224" s="220" t="s">
        <v>32</v>
      </c>
      <c r="N224" s="221" t="s">
        <v>49</v>
      </c>
      <c r="O224" s="83"/>
      <c r="P224" s="208">
        <f>O224*H224</f>
        <v>0</v>
      </c>
      <c r="Q224" s="208">
        <v>0.0060000000000000001</v>
      </c>
      <c r="R224" s="208">
        <f>Q224*H224</f>
        <v>0.0060000000000000001</v>
      </c>
      <c r="S224" s="208">
        <v>0</v>
      </c>
      <c r="T224" s="209">
        <f>S224*H224</f>
        <v>0</v>
      </c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R224" s="210" t="s">
        <v>157</v>
      </c>
      <c r="AT224" s="210" t="s">
        <v>154</v>
      </c>
      <c r="AU224" s="210" t="s">
        <v>88</v>
      </c>
      <c r="AY224" s="15" t="s">
        <v>127</v>
      </c>
      <c r="BE224" s="211">
        <f>IF(N224="základní",J224,0)</f>
        <v>0</v>
      </c>
      <c r="BF224" s="211">
        <f>IF(N224="snížená",J224,0)</f>
        <v>0</v>
      </c>
      <c r="BG224" s="211">
        <f>IF(N224="zákl. přenesená",J224,0)</f>
        <v>0</v>
      </c>
      <c r="BH224" s="211">
        <f>IF(N224="sníž. přenesená",J224,0)</f>
        <v>0</v>
      </c>
      <c r="BI224" s="211">
        <f>IF(N224="nulová",J224,0)</f>
        <v>0</v>
      </c>
      <c r="BJ224" s="15" t="s">
        <v>86</v>
      </c>
      <c r="BK224" s="211">
        <f>ROUND(I224*H224,2)</f>
        <v>0</v>
      </c>
      <c r="BL224" s="15" t="s">
        <v>135</v>
      </c>
      <c r="BM224" s="210" t="s">
        <v>636</v>
      </c>
    </row>
    <row r="225" s="2" customFormat="1" ht="24.15" customHeight="1">
      <c r="A225" s="37"/>
      <c r="B225" s="38"/>
      <c r="C225" s="212" t="s">
        <v>637</v>
      </c>
      <c r="D225" s="212" t="s">
        <v>154</v>
      </c>
      <c r="E225" s="213" t="s">
        <v>638</v>
      </c>
      <c r="F225" s="214" t="s">
        <v>639</v>
      </c>
      <c r="G225" s="215" t="s">
        <v>300</v>
      </c>
      <c r="H225" s="216">
        <v>1</v>
      </c>
      <c r="I225" s="217"/>
      <c r="J225" s="218">
        <f>ROUND(I225*H225,2)</f>
        <v>0</v>
      </c>
      <c r="K225" s="214" t="s">
        <v>32</v>
      </c>
      <c r="L225" s="219"/>
      <c r="M225" s="220" t="s">
        <v>32</v>
      </c>
      <c r="N225" s="221" t="s">
        <v>49</v>
      </c>
      <c r="O225" s="83"/>
      <c r="P225" s="208">
        <f>O225*H225</f>
        <v>0</v>
      </c>
      <c r="Q225" s="208">
        <v>0.0060000000000000001</v>
      </c>
      <c r="R225" s="208">
        <f>Q225*H225</f>
        <v>0.0060000000000000001</v>
      </c>
      <c r="S225" s="208">
        <v>0</v>
      </c>
      <c r="T225" s="209">
        <f>S225*H225</f>
        <v>0</v>
      </c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R225" s="210" t="s">
        <v>157</v>
      </c>
      <c r="AT225" s="210" t="s">
        <v>154</v>
      </c>
      <c r="AU225" s="210" t="s">
        <v>88</v>
      </c>
      <c r="AY225" s="15" t="s">
        <v>127</v>
      </c>
      <c r="BE225" s="211">
        <f>IF(N225="základní",J225,0)</f>
        <v>0</v>
      </c>
      <c r="BF225" s="211">
        <f>IF(N225="snížená",J225,0)</f>
        <v>0</v>
      </c>
      <c r="BG225" s="211">
        <f>IF(N225="zákl. přenesená",J225,0)</f>
        <v>0</v>
      </c>
      <c r="BH225" s="211">
        <f>IF(N225="sníž. přenesená",J225,0)</f>
        <v>0</v>
      </c>
      <c r="BI225" s="211">
        <f>IF(N225="nulová",J225,0)</f>
        <v>0</v>
      </c>
      <c r="BJ225" s="15" t="s">
        <v>86</v>
      </c>
      <c r="BK225" s="211">
        <f>ROUND(I225*H225,2)</f>
        <v>0</v>
      </c>
      <c r="BL225" s="15" t="s">
        <v>135</v>
      </c>
      <c r="BM225" s="210" t="s">
        <v>640</v>
      </c>
    </row>
    <row r="226" s="2" customFormat="1" ht="24.15" customHeight="1">
      <c r="A226" s="37"/>
      <c r="B226" s="38"/>
      <c r="C226" s="199" t="s">
        <v>641</v>
      </c>
      <c r="D226" s="199" t="s">
        <v>130</v>
      </c>
      <c r="E226" s="200" t="s">
        <v>642</v>
      </c>
      <c r="F226" s="201" t="s">
        <v>643</v>
      </c>
      <c r="G226" s="202" t="s">
        <v>381</v>
      </c>
      <c r="H226" s="203">
        <v>1</v>
      </c>
      <c r="I226" s="204"/>
      <c r="J226" s="205">
        <f>ROUND(I226*H226,2)</f>
        <v>0</v>
      </c>
      <c r="K226" s="201" t="s">
        <v>32</v>
      </c>
      <c r="L226" s="43"/>
      <c r="M226" s="206" t="s">
        <v>32</v>
      </c>
      <c r="N226" s="207" t="s">
        <v>49</v>
      </c>
      <c r="O226" s="83"/>
      <c r="P226" s="208">
        <f>O226*H226</f>
        <v>0</v>
      </c>
      <c r="Q226" s="208">
        <v>0.00084000000000000003</v>
      </c>
      <c r="R226" s="208">
        <f>Q226*H226</f>
        <v>0.00084000000000000003</v>
      </c>
      <c r="S226" s="208">
        <v>0</v>
      </c>
      <c r="T226" s="209">
        <f>S226*H226</f>
        <v>0</v>
      </c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R226" s="210" t="s">
        <v>135</v>
      </c>
      <c r="AT226" s="210" t="s">
        <v>130</v>
      </c>
      <c r="AU226" s="210" t="s">
        <v>88</v>
      </c>
      <c r="AY226" s="15" t="s">
        <v>127</v>
      </c>
      <c r="BE226" s="211">
        <f>IF(N226="základní",J226,0)</f>
        <v>0</v>
      </c>
      <c r="BF226" s="211">
        <f>IF(N226="snížená",J226,0)</f>
        <v>0</v>
      </c>
      <c r="BG226" s="211">
        <f>IF(N226="zákl. přenesená",J226,0)</f>
        <v>0</v>
      </c>
      <c r="BH226" s="211">
        <f>IF(N226="sníž. přenesená",J226,0)</f>
        <v>0</v>
      </c>
      <c r="BI226" s="211">
        <f>IF(N226="nulová",J226,0)</f>
        <v>0</v>
      </c>
      <c r="BJ226" s="15" t="s">
        <v>86</v>
      </c>
      <c r="BK226" s="211">
        <f>ROUND(I226*H226,2)</f>
        <v>0</v>
      </c>
      <c r="BL226" s="15" t="s">
        <v>135</v>
      </c>
      <c r="BM226" s="210" t="s">
        <v>644</v>
      </c>
    </row>
    <row r="227" s="2" customFormat="1" ht="49.05" customHeight="1">
      <c r="A227" s="37"/>
      <c r="B227" s="38"/>
      <c r="C227" s="212" t="s">
        <v>645</v>
      </c>
      <c r="D227" s="212" t="s">
        <v>154</v>
      </c>
      <c r="E227" s="213" t="s">
        <v>646</v>
      </c>
      <c r="F227" s="214" t="s">
        <v>647</v>
      </c>
      <c r="G227" s="215" t="s">
        <v>300</v>
      </c>
      <c r="H227" s="216">
        <v>1</v>
      </c>
      <c r="I227" s="217"/>
      <c r="J227" s="218">
        <f>ROUND(I227*H227,2)</f>
        <v>0</v>
      </c>
      <c r="K227" s="214" t="s">
        <v>32</v>
      </c>
      <c r="L227" s="219"/>
      <c r="M227" s="220" t="s">
        <v>32</v>
      </c>
      <c r="N227" s="221" t="s">
        <v>49</v>
      </c>
      <c r="O227" s="83"/>
      <c r="P227" s="208">
        <f>O227*H227</f>
        <v>0</v>
      </c>
      <c r="Q227" s="208">
        <v>0.0040000000000000001</v>
      </c>
      <c r="R227" s="208">
        <f>Q227*H227</f>
        <v>0.0040000000000000001</v>
      </c>
      <c r="S227" s="208">
        <v>0</v>
      </c>
      <c r="T227" s="209">
        <f>S227*H227</f>
        <v>0</v>
      </c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R227" s="210" t="s">
        <v>157</v>
      </c>
      <c r="AT227" s="210" t="s">
        <v>154</v>
      </c>
      <c r="AU227" s="210" t="s">
        <v>88</v>
      </c>
      <c r="AY227" s="15" t="s">
        <v>127</v>
      </c>
      <c r="BE227" s="211">
        <f>IF(N227="základní",J227,0)</f>
        <v>0</v>
      </c>
      <c r="BF227" s="211">
        <f>IF(N227="snížená",J227,0)</f>
        <v>0</v>
      </c>
      <c r="BG227" s="211">
        <f>IF(N227="zákl. přenesená",J227,0)</f>
        <v>0</v>
      </c>
      <c r="BH227" s="211">
        <f>IF(N227="sníž. přenesená",J227,0)</f>
        <v>0</v>
      </c>
      <c r="BI227" s="211">
        <f>IF(N227="nulová",J227,0)</f>
        <v>0</v>
      </c>
      <c r="BJ227" s="15" t="s">
        <v>86</v>
      </c>
      <c r="BK227" s="211">
        <f>ROUND(I227*H227,2)</f>
        <v>0</v>
      </c>
      <c r="BL227" s="15" t="s">
        <v>135</v>
      </c>
      <c r="BM227" s="210" t="s">
        <v>648</v>
      </c>
    </row>
    <row r="228" s="2" customFormat="1" ht="24.15" customHeight="1">
      <c r="A228" s="37"/>
      <c r="B228" s="38"/>
      <c r="C228" s="199" t="s">
        <v>21</v>
      </c>
      <c r="D228" s="199" t="s">
        <v>130</v>
      </c>
      <c r="E228" s="200" t="s">
        <v>649</v>
      </c>
      <c r="F228" s="201" t="s">
        <v>650</v>
      </c>
      <c r="G228" s="202" t="s">
        <v>381</v>
      </c>
      <c r="H228" s="203">
        <v>1</v>
      </c>
      <c r="I228" s="204"/>
      <c r="J228" s="205">
        <f>ROUND(I228*H228,2)</f>
        <v>0</v>
      </c>
      <c r="K228" s="201" t="s">
        <v>134</v>
      </c>
      <c r="L228" s="43"/>
      <c r="M228" s="206" t="s">
        <v>32</v>
      </c>
      <c r="N228" s="207" t="s">
        <v>49</v>
      </c>
      <c r="O228" s="83"/>
      <c r="P228" s="208">
        <f>O228*H228</f>
        <v>0</v>
      </c>
      <c r="Q228" s="208">
        <v>0.0006843582</v>
      </c>
      <c r="R228" s="208">
        <f>Q228*H228</f>
        <v>0.0006843582</v>
      </c>
      <c r="S228" s="208">
        <v>0</v>
      </c>
      <c r="T228" s="209">
        <f>S228*H228</f>
        <v>0</v>
      </c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R228" s="210" t="s">
        <v>135</v>
      </c>
      <c r="AT228" s="210" t="s">
        <v>130</v>
      </c>
      <c r="AU228" s="210" t="s">
        <v>88</v>
      </c>
      <c r="AY228" s="15" t="s">
        <v>127</v>
      </c>
      <c r="BE228" s="211">
        <f>IF(N228="základní",J228,0)</f>
        <v>0</v>
      </c>
      <c r="BF228" s="211">
        <f>IF(N228="snížená",J228,0)</f>
        <v>0</v>
      </c>
      <c r="BG228" s="211">
        <f>IF(N228="zákl. přenesená",J228,0)</f>
        <v>0</v>
      </c>
      <c r="BH228" s="211">
        <f>IF(N228="sníž. přenesená",J228,0)</f>
        <v>0</v>
      </c>
      <c r="BI228" s="211">
        <f>IF(N228="nulová",J228,0)</f>
        <v>0</v>
      </c>
      <c r="BJ228" s="15" t="s">
        <v>86</v>
      </c>
      <c r="BK228" s="211">
        <f>ROUND(I228*H228,2)</f>
        <v>0</v>
      </c>
      <c r="BL228" s="15" t="s">
        <v>135</v>
      </c>
      <c r="BM228" s="210" t="s">
        <v>651</v>
      </c>
    </row>
    <row r="229" s="2" customFormat="1" ht="24.15" customHeight="1">
      <c r="A229" s="37"/>
      <c r="B229" s="38"/>
      <c r="C229" s="199" t="s">
        <v>652</v>
      </c>
      <c r="D229" s="199" t="s">
        <v>130</v>
      </c>
      <c r="E229" s="200" t="s">
        <v>653</v>
      </c>
      <c r="F229" s="201" t="s">
        <v>654</v>
      </c>
      <c r="G229" s="202" t="s">
        <v>265</v>
      </c>
      <c r="H229" s="203">
        <v>1</v>
      </c>
      <c r="I229" s="204"/>
      <c r="J229" s="205">
        <f>ROUND(I229*H229,2)</f>
        <v>0</v>
      </c>
      <c r="K229" s="201" t="s">
        <v>32</v>
      </c>
      <c r="L229" s="43"/>
      <c r="M229" s="206" t="s">
        <v>32</v>
      </c>
      <c r="N229" s="207" t="s">
        <v>49</v>
      </c>
      <c r="O229" s="83"/>
      <c r="P229" s="208">
        <f>O229*H229</f>
        <v>0</v>
      </c>
      <c r="Q229" s="208">
        <v>0.0031199999999999999</v>
      </c>
      <c r="R229" s="208">
        <f>Q229*H229</f>
        <v>0.0031199999999999999</v>
      </c>
      <c r="S229" s="208">
        <v>0</v>
      </c>
      <c r="T229" s="209">
        <f>S229*H229</f>
        <v>0</v>
      </c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R229" s="210" t="s">
        <v>135</v>
      </c>
      <c r="AT229" s="210" t="s">
        <v>130</v>
      </c>
      <c r="AU229" s="210" t="s">
        <v>88</v>
      </c>
      <c r="AY229" s="15" t="s">
        <v>127</v>
      </c>
      <c r="BE229" s="211">
        <f>IF(N229="základní",J229,0)</f>
        <v>0</v>
      </c>
      <c r="BF229" s="211">
        <f>IF(N229="snížená",J229,0)</f>
        <v>0</v>
      </c>
      <c r="BG229" s="211">
        <f>IF(N229="zákl. přenesená",J229,0)</f>
        <v>0</v>
      </c>
      <c r="BH229" s="211">
        <f>IF(N229="sníž. přenesená",J229,0)</f>
        <v>0</v>
      </c>
      <c r="BI229" s="211">
        <f>IF(N229="nulová",J229,0)</f>
        <v>0</v>
      </c>
      <c r="BJ229" s="15" t="s">
        <v>86</v>
      </c>
      <c r="BK229" s="211">
        <f>ROUND(I229*H229,2)</f>
        <v>0</v>
      </c>
      <c r="BL229" s="15" t="s">
        <v>135</v>
      </c>
      <c r="BM229" s="210" t="s">
        <v>655</v>
      </c>
    </row>
    <row r="230" s="2" customFormat="1" ht="37.8" customHeight="1">
      <c r="A230" s="37"/>
      <c r="B230" s="38"/>
      <c r="C230" s="199" t="s">
        <v>656</v>
      </c>
      <c r="D230" s="199" t="s">
        <v>130</v>
      </c>
      <c r="E230" s="200" t="s">
        <v>657</v>
      </c>
      <c r="F230" s="201" t="s">
        <v>658</v>
      </c>
      <c r="G230" s="202" t="s">
        <v>247</v>
      </c>
      <c r="H230" s="222"/>
      <c r="I230" s="204"/>
      <c r="J230" s="205">
        <f>ROUND(I230*H230,2)</f>
        <v>0</v>
      </c>
      <c r="K230" s="201" t="s">
        <v>134</v>
      </c>
      <c r="L230" s="43"/>
      <c r="M230" s="206" t="s">
        <v>32</v>
      </c>
      <c r="N230" s="207" t="s">
        <v>49</v>
      </c>
      <c r="O230" s="83"/>
      <c r="P230" s="208">
        <f>O230*H230</f>
        <v>0</v>
      </c>
      <c r="Q230" s="208">
        <v>0</v>
      </c>
      <c r="R230" s="208">
        <f>Q230*H230</f>
        <v>0</v>
      </c>
      <c r="S230" s="208">
        <v>0</v>
      </c>
      <c r="T230" s="209">
        <f>S230*H230</f>
        <v>0</v>
      </c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R230" s="210" t="s">
        <v>135</v>
      </c>
      <c r="AT230" s="210" t="s">
        <v>130</v>
      </c>
      <c r="AU230" s="210" t="s">
        <v>88</v>
      </c>
      <c r="AY230" s="15" t="s">
        <v>127</v>
      </c>
      <c r="BE230" s="211">
        <f>IF(N230="základní",J230,0)</f>
        <v>0</v>
      </c>
      <c r="BF230" s="211">
        <f>IF(N230="snížená",J230,0)</f>
        <v>0</v>
      </c>
      <c r="BG230" s="211">
        <f>IF(N230="zákl. přenesená",J230,0)</f>
        <v>0</v>
      </c>
      <c r="BH230" s="211">
        <f>IF(N230="sníž. přenesená",J230,0)</f>
        <v>0</v>
      </c>
      <c r="BI230" s="211">
        <f>IF(N230="nulová",J230,0)</f>
        <v>0</v>
      </c>
      <c r="BJ230" s="15" t="s">
        <v>86</v>
      </c>
      <c r="BK230" s="211">
        <f>ROUND(I230*H230,2)</f>
        <v>0</v>
      </c>
      <c r="BL230" s="15" t="s">
        <v>135</v>
      </c>
      <c r="BM230" s="210" t="s">
        <v>659</v>
      </c>
    </row>
    <row r="231" s="12" customFormat="1" ht="22.8" customHeight="1">
      <c r="A231" s="12"/>
      <c r="B231" s="183"/>
      <c r="C231" s="184"/>
      <c r="D231" s="185" t="s">
        <v>77</v>
      </c>
      <c r="E231" s="197" t="s">
        <v>660</v>
      </c>
      <c r="F231" s="197" t="s">
        <v>661</v>
      </c>
      <c r="G231" s="184"/>
      <c r="H231" s="184"/>
      <c r="I231" s="187"/>
      <c r="J231" s="198">
        <f>BK231</f>
        <v>0</v>
      </c>
      <c r="K231" s="184"/>
      <c r="L231" s="189"/>
      <c r="M231" s="190"/>
      <c r="N231" s="191"/>
      <c r="O231" s="191"/>
      <c r="P231" s="192">
        <f>SUM(P232:P256)</f>
        <v>0</v>
      </c>
      <c r="Q231" s="191"/>
      <c r="R231" s="192">
        <f>SUM(R232:R256)</f>
        <v>0.98959000000000008</v>
      </c>
      <c r="S231" s="191"/>
      <c r="T231" s="193">
        <f>SUM(T232:T256)</f>
        <v>3.3149999999999999</v>
      </c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R231" s="194" t="s">
        <v>88</v>
      </c>
      <c r="AT231" s="195" t="s">
        <v>77</v>
      </c>
      <c r="AU231" s="195" t="s">
        <v>86</v>
      </c>
      <c r="AY231" s="194" t="s">
        <v>127</v>
      </c>
      <c r="BK231" s="196">
        <f>SUM(BK232:BK256)</f>
        <v>0</v>
      </c>
    </row>
    <row r="232" s="2" customFormat="1" ht="24.15" customHeight="1">
      <c r="A232" s="37"/>
      <c r="B232" s="38"/>
      <c r="C232" s="199" t="s">
        <v>662</v>
      </c>
      <c r="D232" s="199" t="s">
        <v>130</v>
      </c>
      <c r="E232" s="200" t="s">
        <v>663</v>
      </c>
      <c r="F232" s="201" t="s">
        <v>664</v>
      </c>
      <c r="G232" s="202" t="s">
        <v>265</v>
      </c>
      <c r="H232" s="203">
        <v>3</v>
      </c>
      <c r="I232" s="204"/>
      <c r="J232" s="205">
        <f>ROUND(I232*H232,2)</f>
        <v>0</v>
      </c>
      <c r="K232" s="201" t="s">
        <v>134</v>
      </c>
      <c r="L232" s="43"/>
      <c r="M232" s="206" t="s">
        <v>32</v>
      </c>
      <c r="N232" s="207" t="s">
        <v>49</v>
      </c>
      <c r="O232" s="83"/>
      <c r="P232" s="208">
        <f>O232*H232</f>
        <v>0</v>
      </c>
      <c r="Q232" s="208">
        <v>0.00046000000000000001</v>
      </c>
      <c r="R232" s="208">
        <f>Q232*H232</f>
        <v>0.0013800000000000002</v>
      </c>
      <c r="S232" s="208">
        <v>1.03</v>
      </c>
      <c r="T232" s="209">
        <f>S232*H232</f>
        <v>3.0899999999999999</v>
      </c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R232" s="210" t="s">
        <v>135</v>
      </c>
      <c r="AT232" s="210" t="s">
        <v>130</v>
      </c>
      <c r="AU232" s="210" t="s">
        <v>88</v>
      </c>
      <c r="AY232" s="15" t="s">
        <v>127</v>
      </c>
      <c r="BE232" s="211">
        <f>IF(N232="základní",J232,0)</f>
        <v>0</v>
      </c>
      <c r="BF232" s="211">
        <f>IF(N232="snížená",J232,0)</f>
        <v>0</v>
      </c>
      <c r="BG232" s="211">
        <f>IF(N232="zákl. přenesená",J232,0)</f>
        <v>0</v>
      </c>
      <c r="BH232" s="211">
        <f>IF(N232="sníž. přenesená",J232,0)</f>
        <v>0</v>
      </c>
      <c r="BI232" s="211">
        <f>IF(N232="nulová",J232,0)</f>
        <v>0</v>
      </c>
      <c r="BJ232" s="15" t="s">
        <v>86</v>
      </c>
      <c r="BK232" s="211">
        <f>ROUND(I232*H232,2)</f>
        <v>0</v>
      </c>
      <c r="BL232" s="15" t="s">
        <v>135</v>
      </c>
      <c r="BM232" s="210" t="s">
        <v>665</v>
      </c>
    </row>
    <row r="233" s="2" customFormat="1" ht="24.15" customHeight="1">
      <c r="A233" s="37"/>
      <c r="B233" s="38"/>
      <c r="C233" s="199" t="s">
        <v>666</v>
      </c>
      <c r="D233" s="199" t="s">
        <v>130</v>
      </c>
      <c r="E233" s="200" t="s">
        <v>667</v>
      </c>
      <c r="F233" s="201" t="s">
        <v>668</v>
      </c>
      <c r="G233" s="202" t="s">
        <v>265</v>
      </c>
      <c r="H233" s="203">
        <v>3</v>
      </c>
      <c r="I233" s="204"/>
      <c r="J233" s="205">
        <f>ROUND(I233*H233,2)</f>
        <v>0</v>
      </c>
      <c r="K233" s="201" t="s">
        <v>134</v>
      </c>
      <c r="L233" s="43"/>
      <c r="M233" s="206" t="s">
        <v>32</v>
      </c>
      <c r="N233" s="207" t="s">
        <v>49</v>
      </c>
      <c r="O233" s="83"/>
      <c r="P233" s="208">
        <f>O233*H233</f>
        <v>0</v>
      </c>
      <c r="Q233" s="208">
        <v>0.00025999999999999998</v>
      </c>
      <c r="R233" s="208">
        <f>Q233*H233</f>
        <v>0.00077999999999999988</v>
      </c>
      <c r="S233" s="208">
        <v>0.074999999999999997</v>
      </c>
      <c r="T233" s="209">
        <f>S233*H233</f>
        <v>0.22499999999999998</v>
      </c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R233" s="210" t="s">
        <v>135</v>
      </c>
      <c r="AT233" s="210" t="s">
        <v>130</v>
      </c>
      <c r="AU233" s="210" t="s">
        <v>88</v>
      </c>
      <c r="AY233" s="15" t="s">
        <v>127</v>
      </c>
      <c r="BE233" s="211">
        <f>IF(N233="základní",J233,0)</f>
        <v>0</v>
      </c>
      <c r="BF233" s="211">
        <f>IF(N233="snížená",J233,0)</f>
        <v>0</v>
      </c>
      <c r="BG233" s="211">
        <f>IF(N233="zákl. přenesená",J233,0)</f>
        <v>0</v>
      </c>
      <c r="BH233" s="211">
        <f>IF(N233="sníž. přenesená",J233,0)</f>
        <v>0</v>
      </c>
      <c r="BI233" s="211">
        <f>IF(N233="nulová",J233,0)</f>
        <v>0</v>
      </c>
      <c r="BJ233" s="15" t="s">
        <v>86</v>
      </c>
      <c r="BK233" s="211">
        <f>ROUND(I233*H233,2)</f>
        <v>0</v>
      </c>
      <c r="BL233" s="15" t="s">
        <v>135</v>
      </c>
      <c r="BM233" s="210" t="s">
        <v>669</v>
      </c>
    </row>
    <row r="234" s="2" customFormat="1" ht="24.15" customHeight="1">
      <c r="A234" s="37"/>
      <c r="B234" s="38"/>
      <c r="C234" s="199" t="s">
        <v>670</v>
      </c>
      <c r="D234" s="199" t="s">
        <v>130</v>
      </c>
      <c r="E234" s="200" t="s">
        <v>671</v>
      </c>
      <c r="F234" s="201" t="s">
        <v>672</v>
      </c>
      <c r="G234" s="202" t="s">
        <v>265</v>
      </c>
      <c r="H234" s="203">
        <v>3</v>
      </c>
      <c r="I234" s="204"/>
      <c r="J234" s="205">
        <f>ROUND(I234*H234,2)</f>
        <v>0</v>
      </c>
      <c r="K234" s="201" t="s">
        <v>134</v>
      </c>
      <c r="L234" s="43"/>
      <c r="M234" s="206" t="s">
        <v>32</v>
      </c>
      <c r="N234" s="207" t="s">
        <v>49</v>
      </c>
      <c r="O234" s="83"/>
      <c r="P234" s="208">
        <f>O234*H234</f>
        <v>0</v>
      </c>
      <c r="Q234" s="208">
        <v>0</v>
      </c>
      <c r="R234" s="208">
        <f>Q234*H234</f>
        <v>0</v>
      </c>
      <c r="S234" s="208">
        <v>0</v>
      </c>
      <c r="T234" s="209">
        <f>S234*H234</f>
        <v>0</v>
      </c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R234" s="210" t="s">
        <v>135</v>
      </c>
      <c r="AT234" s="210" t="s">
        <v>130</v>
      </c>
      <c r="AU234" s="210" t="s">
        <v>88</v>
      </c>
      <c r="AY234" s="15" t="s">
        <v>127</v>
      </c>
      <c r="BE234" s="211">
        <f>IF(N234="základní",J234,0)</f>
        <v>0</v>
      </c>
      <c r="BF234" s="211">
        <f>IF(N234="snížená",J234,0)</f>
        <v>0</v>
      </c>
      <c r="BG234" s="211">
        <f>IF(N234="zákl. přenesená",J234,0)</f>
        <v>0</v>
      </c>
      <c r="BH234" s="211">
        <f>IF(N234="sníž. přenesená",J234,0)</f>
        <v>0</v>
      </c>
      <c r="BI234" s="211">
        <f>IF(N234="nulová",J234,0)</f>
        <v>0</v>
      </c>
      <c r="BJ234" s="15" t="s">
        <v>86</v>
      </c>
      <c r="BK234" s="211">
        <f>ROUND(I234*H234,2)</f>
        <v>0</v>
      </c>
      <c r="BL234" s="15" t="s">
        <v>135</v>
      </c>
      <c r="BM234" s="210" t="s">
        <v>673</v>
      </c>
    </row>
    <row r="235" s="2" customFormat="1" ht="14.4" customHeight="1">
      <c r="A235" s="37"/>
      <c r="B235" s="38"/>
      <c r="C235" s="199" t="s">
        <v>674</v>
      </c>
      <c r="D235" s="199" t="s">
        <v>130</v>
      </c>
      <c r="E235" s="200" t="s">
        <v>675</v>
      </c>
      <c r="F235" s="201" t="s">
        <v>676</v>
      </c>
      <c r="G235" s="202" t="s">
        <v>139</v>
      </c>
      <c r="H235" s="203">
        <v>11</v>
      </c>
      <c r="I235" s="204"/>
      <c r="J235" s="205">
        <f>ROUND(I235*H235,2)</f>
        <v>0</v>
      </c>
      <c r="K235" s="201" t="s">
        <v>32</v>
      </c>
      <c r="L235" s="43"/>
      <c r="M235" s="206" t="s">
        <v>32</v>
      </c>
      <c r="N235" s="207" t="s">
        <v>49</v>
      </c>
      <c r="O235" s="83"/>
      <c r="P235" s="208">
        <f>O235*H235</f>
        <v>0</v>
      </c>
      <c r="Q235" s="208">
        <v>0.00052999999999999998</v>
      </c>
      <c r="R235" s="208">
        <f>Q235*H235</f>
        <v>0.0058300000000000001</v>
      </c>
      <c r="S235" s="208">
        <v>0</v>
      </c>
      <c r="T235" s="209">
        <f>S235*H235</f>
        <v>0</v>
      </c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R235" s="210" t="s">
        <v>135</v>
      </c>
      <c r="AT235" s="210" t="s">
        <v>130</v>
      </c>
      <c r="AU235" s="210" t="s">
        <v>88</v>
      </c>
      <c r="AY235" s="15" t="s">
        <v>127</v>
      </c>
      <c r="BE235" s="211">
        <f>IF(N235="základní",J235,0)</f>
        <v>0</v>
      </c>
      <c r="BF235" s="211">
        <f>IF(N235="snížená",J235,0)</f>
        <v>0</v>
      </c>
      <c r="BG235" s="211">
        <f>IF(N235="zákl. přenesená",J235,0)</f>
        <v>0</v>
      </c>
      <c r="BH235" s="211">
        <f>IF(N235="sníž. přenesená",J235,0)</f>
        <v>0</v>
      </c>
      <c r="BI235" s="211">
        <f>IF(N235="nulová",J235,0)</f>
        <v>0</v>
      </c>
      <c r="BJ235" s="15" t="s">
        <v>86</v>
      </c>
      <c r="BK235" s="211">
        <f>ROUND(I235*H235,2)</f>
        <v>0</v>
      </c>
      <c r="BL235" s="15" t="s">
        <v>135</v>
      </c>
      <c r="BM235" s="210" t="s">
        <v>677</v>
      </c>
    </row>
    <row r="236" s="2" customFormat="1" ht="101.25" customHeight="1">
      <c r="A236" s="37"/>
      <c r="B236" s="38"/>
      <c r="C236" s="212" t="s">
        <v>678</v>
      </c>
      <c r="D236" s="212" t="s">
        <v>154</v>
      </c>
      <c r="E236" s="213" t="s">
        <v>679</v>
      </c>
      <c r="F236" s="214" t="s">
        <v>680</v>
      </c>
      <c r="G236" s="215" t="s">
        <v>466</v>
      </c>
      <c r="H236" s="216">
        <v>1</v>
      </c>
      <c r="I236" s="217"/>
      <c r="J236" s="218">
        <f>ROUND(I236*H236,2)</f>
        <v>0</v>
      </c>
      <c r="K236" s="214" t="s">
        <v>32</v>
      </c>
      <c r="L236" s="219"/>
      <c r="M236" s="220" t="s">
        <v>32</v>
      </c>
      <c r="N236" s="221" t="s">
        <v>49</v>
      </c>
      <c r="O236" s="83"/>
      <c r="P236" s="208">
        <f>O236*H236</f>
        <v>0</v>
      </c>
      <c r="Q236" s="208">
        <v>0.42199999999999999</v>
      </c>
      <c r="R236" s="208">
        <f>Q236*H236</f>
        <v>0.42199999999999999</v>
      </c>
      <c r="S236" s="208">
        <v>0</v>
      </c>
      <c r="T236" s="209">
        <f>S236*H236</f>
        <v>0</v>
      </c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R236" s="210" t="s">
        <v>157</v>
      </c>
      <c r="AT236" s="210" t="s">
        <v>154</v>
      </c>
      <c r="AU236" s="210" t="s">
        <v>88</v>
      </c>
      <c r="AY236" s="15" t="s">
        <v>127</v>
      </c>
      <c r="BE236" s="211">
        <f>IF(N236="základní",J236,0)</f>
        <v>0</v>
      </c>
      <c r="BF236" s="211">
        <f>IF(N236="snížená",J236,0)</f>
        <v>0</v>
      </c>
      <c r="BG236" s="211">
        <f>IF(N236="zákl. přenesená",J236,0)</f>
        <v>0</v>
      </c>
      <c r="BH236" s="211">
        <f>IF(N236="sníž. přenesená",J236,0)</f>
        <v>0</v>
      </c>
      <c r="BI236" s="211">
        <f>IF(N236="nulová",J236,0)</f>
        <v>0</v>
      </c>
      <c r="BJ236" s="15" t="s">
        <v>86</v>
      </c>
      <c r="BK236" s="211">
        <f>ROUND(I236*H236,2)</f>
        <v>0</v>
      </c>
      <c r="BL236" s="15" t="s">
        <v>135</v>
      </c>
      <c r="BM236" s="210" t="s">
        <v>681</v>
      </c>
    </row>
    <row r="237" s="2" customFormat="1" ht="101.25" customHeight="1">
      <c r="A237" s="37"/>
      <c r="B237" s="38"/>
      <c r="C237" s="212" t="s">
        <v>682</v>
      </c>
      <c r="D237" s="212" t="s">
        <v>154</v>
      </c>
      <c r="E237" s="213" t="s">
        <v>683</v>
      </c>
      <c r="F237" s="214" t="s">
        <v>684</v>
      </c>
      <c r="G237" s="215" t="s">
        <v>466</v>
      </c>
      <c r="H237" s="216">
        <v>1</v>
      </c>
      <c r="I237" s="217"/>
      <c r="J237" s="218">
        <f>ROUND(I237*H237,2)</f>
        <v>0</v>
      </c>
      <c r="K237" s="214" t="s">
        <v>32</v>
      </c>
      <c r="L237" s="219"/>
      <c r="M237" s="220" t="s">
        <v>32</v>
      </c>
      <c r="N237" s="221" t="s">
        <v>49</v>
      </c>
      <c r="O237" s="83"/>
      <c r="P237" s="208">
        <f>O237*H237</f>
        <v>0</v>
      </c>
      <c r="Q237" s="208">
        <v>0.42199999999999999</v>
      </c>
      <c r="R237" s="208">
        <f>Q237*H237</f>
        <v>0.42199999999999999</v>
      </c>
      <c r="S237" s="208">
        <v>0</v>
      </c>
      <c r="T237" s="209">
        <f>S237*H237</f>
        <v>0</v>
      </c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R237" s="210" t="s">
        <v>157</v>
      </c>
      <c r="AT237" s="210" t="s">
        <v>154</v>
      </c>
      <c r="AU237" s="210" t="s">
        <v>88</v>
      </c>
      <c r="AY237" s="15" t="s">
        <v>127</v>
      </c>
      <c r="BE237" s="211">
        <f>IF(N237="základní",J237,0)</f>
        <v>0</v>
      </c>
      <c r="BF237" s="211">
        <f>IF(N237="snížená",J237,0)</f>
        <v>0</v>
      </c>
      <c r="BG237" s="211">
        <f>IF(N237="zákl. přenesená",J237,0)</f>
        <v>0</v>
      </c>
      <c r="BH237" s="211">
        <f>IF(N237="sníž. přenesená",J237,0)</f>
        <v>0</v>
      </c>
      <c r="BI237" s="211">
        <f>IF(N237="nulová",J237,0)</f>
        <v>0</v>
      </c>
      <c r="BJ237" s="15" t="s">
        <v>86</v>
      </c>
      <c r="BK237" s="211">
        <f>ROUND(I237*H237,2)</f>
        <v>0</v>
      </c>
      <c r="BL237" s="15" t="s">
        <v>135</v>
      </c>
      <c r="BM237" s="210" t="s">
        <v>685</v>
      </c>
    </row>
    <row r="238" s="2" customFormat="1" ht="24.15" customHeight="1">
      <c r="A238" s="37"/>
      <c r="B238" s="38"/>
      <c r="C238" s="212" t="s">
        <v>686</v>
      </c>
      <c r="D238" s="212" t="s">
        <v>154</v>
      </c>
      <c r="E238" s="213" t="s">
        <v>687</v>
      </c>
      <c r="F238" s="214" t="s">
        <v>688</v>
      </c>
      <c r="G238" s="215" t="s">
        <v>466</v>
      </c>
      <c r="H238" s="216">
        <v>1</v>
      </c>
      <c r="I238" s="217"/>
      <c r="J238" s="218">
        <f>ROUND(I238*H238,2)</f>
        <v>0</v>
      </c>
      <c r="K238" s="214" t="s">
        <v>32</v>
      </c>
      <c r="L238" s="219"/>
      <c r="M238" s="220" t="s">
        <v>32</v>
      </c>
      <c r="N238" s="221" t="s">
        <v>49</v>
      </c>
      <c r="O238" s="83"/>
      <c r="P238" s="208">
        <f>O238*H238</f>
        <v>0</v>
      </c>
      <c r="Q238" s="208">
        <v>0</v>
      </c>
      <c r="R238" s="208">
        <f>Q238*H238</f>
        <v>0</v>
      </c>
      <c r="S238" s="208">
        <v>0</v>
      </c>
      <c r="T238" s="209">
        <f>S238*H238</f>
        <v>0</v>
      </c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R238" s="210" t="s">
        <v>157</v>
      </c>
      <c r="AT238" s="210" t="s">
        <v>154</v>
      </c>
      <c r="AU238" s="210" t="s">
        <v>88</v>
      </c>
      <c r="AY238" s="15" t="s">
        <v>127</v>
      </c>
      <c r="BE238" s="211">
        <f>IF(N238="základní",J238,0)</f>
        <v>0</v>
      </c>
      <c r="BF238" s="211">
        <f>IF(N238="snížená",J238,0)</f>
        <v>0</v>
      </c>
      <c r="BG238" s="211">
        <f>IF(N238="zákl. přenesená",J238,0)</f>
        <v>0</v>
      </c>
      <c r="BH238" s="211">
        <f>IF(N238="sníž. přenesená",J238,0)</f>
        <v>0</v>
      </c>
      <c r="BI238" s="211">
        <f>IF(N238="nulová",J238,0)</f>
        <v>0</v>
      </c>
      <c r="BJ238" s="15" t="s">
        <v>86</v>
      </c>
      <c r="BK238" s="211">
        <f>ROUND(I238*H238,2)</f>
        <v>0</v>
      </c>
      <c r="BL238" s="15" t="s">
        <v>135</v>
      </c>
      <c r="BM238" s="210" t="s">
        <v>689</v>
      </c>
    </row>
    <row r="239" s="2" customFormat="1" ht="24.15" customHeight="1">
      <c r="A239" s="37"/>
      <c r="B239" s="38"/>
      <c r="C239" s="212" t="s">
        <v>690</v>
      </c>
      <c r="D239" s="212" t="s">
        <v>154</v>
      </c>
      <c r="E239" s="213" t="s">
        <v>691</v>
      </c>
      <c r="F239" s="214" t="s">
        <v>692</v>
      </c>
      <c r="G239" s="215" t="s">
        <v>466</v>
      </c>
      <c r="H239" s="216">
        <v>2</v>
      </c>
      <c r="I239" s="217"/>
      <c r="J239" s="218">
        <f>ROUND(I239*H239,2)</f>
        <v>0</v>
      </c>
      <c r="K239" s="214" t="s">
        <v>32</v>
      </c>
      <c r="L239" s="219"/>
      <c r="M239" s="220" t="s">
        <v>32</v>
      </c>
      <c r="N239" s="221" t="s">
        <v>49</v>
      </c>
      <c r="O239" s="83"/>
      <c r="P239" s="208">
        <f>O239*H239</f>
        <v>0</v>
      </c>
      <c r="Q239" s="208">
        <v>0.00080000000000000004</v>
      </c>
      <c r="R239" s="208">
        <f>Q239*H239</f>
        <v>0.0016000000000000001</v>
      </c>
      <c r="S239" s="208">
        <v>0</v>
      </c>
      <c r="T239" s="209">
        <f>S239*H239</f>
        <v>0</v>
      </c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R239" s="210" t="s">
        <v>157</v>
      </c>
      <c r="AT239" s="210" t="s">
        <v>154</v>
      </c>
      <c r="AU239" s="210" t="s">
        <v>88</v>
      </c>
      <c r="AY239" s="15" t="s">
        <v>127</v>
      </c>
      <c r="BE239" s="211">
        <f>IF(N239="základní",J239,0)</f>
        <v>0</v>
      </c>
      <c r="BF239" s="211">
        <f>IF(N239="snížená",J239,0)</f>
        <v>0</v>
      </c>
      <c r="BG239" s="211">
        <f>IF(N239="zákl. přenesená",J239,0)</f>
        <v>0</v>
      </c>
      <c r="BH239" s="211">
        <f>IF(N239="sníž. přenesená",J239,0)</f>
        <v>0</v>
      </c>
      <c r="BI239" s="211">
        <f>IF(N239="nulová",J239,0)</f>
        <v>0</v>
      </c>
      <c r="BJ239" s="15" t="s">
        <v>86</v>
      </c>
      <c r="BK239" s="211">
        <f>ROUND(I239*H239,2)</f>
        <v>0</v>
      </c>
      <c r="BL239" s="15" t="s">
        <v>135</v>
      </c>
      <c r="BM239" s="210" t="s">
        <v>693</v>
      </c>
    </row>
    <row r="240" s="2" customFormat="1" ht="24.15" customHeight="1">
      <c r="A240" s="37"/>
      <c r="B240" s="38"/>
      <c r="C240" s="212" t="s">
        <v>694</v>
      </c>
      <c r="D240" s="212" t="s">
        <v>154</v>
      </c>
      <c r="E240" s="213" t="s">
        <v>695</v>
      </c>
      <c r="F240" s="214" t="s">
        <v>696</v>
      </c>
      <c r="G240" s="215" t="s">
        <v>466</v>
      </c>
      <c r="H240" s="216">
        <v>2</v>
      </c>
      <c r="I240" s="217"/>
      <c r="J240" s="218">
        <f>ROUND(I240*H240,2)</f>
        <v>0</v>
      </c>
      <c r="K240" s="214" t="s">
        <v>32</v>
      </c>
      <c r="L240" s="219"/>
      <c r="M240" s="220" t="s">
        <v>32</v>
      </c>
      <c r="N240" s="221" t="s">
        <v>49</v>
      </c>
      <c r="O240" s="83"/>
      <c r="P240" s="208">
        <f>O240*H240</f>
        <v>0</v>
      </c>
      <c r="Q240" s="208">
        <v>0.001</v>
      </c>
      <c r="R240" s="208">
        <f>Q240*H240</f>
        <v>0.002</v>
      </c>
      <c r="S240" s="208">
        <v>0</v>
      </c>
      <c r="T240" s="209">
        <f>S240*H240</f>
        <v>0</v>
      </c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R240" s="210" t="s">
        <v>157</v>
      </c>
      <c r="AT240" s="210" t="s">
        <v>154</v>
      </c>
      <c r="AU240" s="210" t="s">
        <v>88</v>
      </c>
      <c r="AY240" s="15" t="s">
        <v>127</v>
      </c>
      <c r="BE240" s="211">
        <f>IF(N240="základní",J240,0)</f>
        <v>0</v>
      </c>
      <c r="BF240" s="211">
        <f>IF(N240="snížená",J240,0)</f>
        <v>0</v>
      </c>
      <c r="BG240" s="211">
        <f>IF(N240="zákl. přenesená",J240,0)</f>
        <v>0</v>
      </c>
      <c r="BH240" s="211">
        <f>IF(N240="sníž. přenesená",J240,0)</f>
        <v>0</v>
      </c>
      <c r="BI240" s="211">
        <f>IF(N240="nulová",J240,0)</f>
        <v>0</v>
      </c>
      <c r="BJ240" s="15" t="s">
        <v>86</v>
      </c>
      <c r="BK240" s="211">
        <f>ROUND(I240*H240,2)</f>
        <v>0</v>
      </c>
      <c r="BL240" s="15" t="s">
        <v>135</v>
      </c>
      <c r="BM240" s="210" t="s">
        <v>697</v>
      </c>
    </row>
    <row r="241" s="2" customFormat="1" ht="24.15" customHeight="1">
      <c r="A241" s="37"/>
      <c r="B241" s="38"/>
      <c r="C241" s="212" t="s">
        <v>698</v>
      </c>
      <c r="D241" s="212" t="s">
        <v>154</v>
      </c>
      <c r="E241" s="213" t="s">
        <v>699</v>
      </c>
      <c r="F241" s="214" t="s">
        <v>700</v>
      </c>
      <c r="G241" s="215" t="s">
        <v>623</v>
      </c>
      <c r="H241" s="216">
        <v>2</v>
      </c>
      <c r="I241" s="217"/>
      <c r="J241" s="218">
        <f>ROUND(I241*H241,2)</f>
        <v>0</v>
      </c>
      <c r="K241" s="214" t="s">
        <v>32</v>
      </c>
      <c r="L241" s="219"/>
      <c r="M241" s="220" t="s">
        <v>32</v>
      </c>
      <c r="N241" s="221" t="s">
        <v>49</v>
      </c>
      <c r="O241" s="83"/>
      <c r="P241" s="208">
        <f>O241*H241</f>
        <v>0</v>
      </c>
      <c r="Q241" s="208">
        <v>0</v>
      </c>
      <c r="R241" s="208">
        <f>Q241*H241</f>
        <v>0</v>
      </c>
      <c r="S241" s="208">
        <v>0</v>
      </c>
      <c r="T241" s="209">
        <f>S241*H241</f>
        <v>0</v>
      </c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R241" s="210" t="s">
        <v>157</v>
      </c>
      <c r="AT241" s="210" t="s">
        <v>154</v>
      </c>
      <c r="AU241" s="210" t="s">
        <v>88</v>
      </c>
      <c r="AY241" s="15" t="s">
        <v>127</v>
      </c>
      <c r="BE241" s="211">
        <f>IF(N241="základní",J241,0)</f>
        <v>0</v>
      </c>
      <c r="BF241" s="211">
        <f>IF(N241="snížená",J241,0)</f>
        <v>0</v>
      </c>
      <c r="BG241" s="211">
        <f>IF(N241="zákl. přenesená",J241,0)</f>
        <v>0</v>
      </c>
      <c r="BH241" s="211">
        <f>IF(N241="sníž. přenesená",J241,0)</f>
        <v>0</v>
      </c>
      <c r="BI241" s="211">
        <f>IF(N241="nulová",J241,0)</f>
        <v>0</v>
      </c>
      <c r="BJ241" s="15" t="s">
        <v>86</v>
      </c>
      <c r="BK241" s="211">
        <f>ROUND(I241*H241,2)</f>
        <v>0</v>
      </c>
      <c r="BL241" s="15" t="s">
        <v>135</v>
      </c>
      <c r="BM241" s="210" t="s">
        <v>701</v>
      </c>
    </row>
    <row r="242" s="2" customFormat="1" ht="24.15" customHeight="1">
      <c r="A242" s="37"/>
      <c r="B242" s="38"/>
      <c r="C242" s="212" t="s">
        <v>702</v>
      </c>
      <c r="D242" s="212" t="s">
        <v>154</v>
      </c>
      <c r="E242" s="213" t="s">
        <v>703</v>
      </c>
      <c r="F242" s="214" t="s">
        <v>704</v>
      </c>
      <c r="G242" s="215" t="s">
        <v>300</v>
      </c>
      <c r="H242" s="216">
        <v>2</v>
      </c>
      <c r="I242" s="217"/>
      <c r="J242" s="218">
        <f>ROUND(I242*H242,2)</f>
        <v>0</v>
      </c>
      <c r="K242" s="214" t="s">
        <v>32</v>
      </c>
      <c r="L242" s="219"/>
      <c r="M242" s="220" t="s">
        <v>32</v>
      </c>
      <c r="N242" s="221" t="s">
        <v>49</v>
      </c>
      <c r="O242" s="83"/>
      <c r="P242" s="208">
        <f>O242*H242</f>
        <v>0</v>
      </c>
      <c r="Q242" s="208">
        <v>0.002</v>
      </c>
      <c r="R242" s="208">
        <f>Q242*H242</f>
        <v>0.0040000000000000001</v>
      </c>
      <c r="S242" s="208">
        <v>0</v>
      </c>
      <c r="T242" s="209">
        <f>S242*H242</f>
        <v>0</v>
      </c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R242" s="210" t="s">
        <v>157</v>
      </c>
      <c r="AT242" s="210" t="s">
        <v>154</v>
      </c>
      <c r="AU242" s="210" t="s">
        <v>88</v>
      </c>
      <c r="AY242" s="15" t="s">
        <v>127</v>
      </c>
      <c r="BE242" s="211">
        <f>IF(N242="základní",J242,0)</f>
        <v>0</v>
      </c>
      <c r="BF242" s="211">
        <f>IF(N242="snížená",J242,0)</f>
        <v>0</v>
      </c>
      <c r="BG242" s="211">
        <f>IF(N242="zákl. přenesená",J242,0)</f>
        <v>0</v>
      </c>
      <c r="BH242" s="211">
        <f>IF(N242="sníž. přenesená",J242,0)</f>
        <v>0</v>
      </c>
      <c r="BI242" s="211">
        <f>IF(N242="nulová",J242,0)</f>
        <v>0</v>
      </c>
      <c r="BJ242" s="15" t="s">
        <v>86</v>
      </c>
      <c r="BK242" s="211">
        <f>ROUND(I242*H242,2)</f>
        <v>0</v>
      </c>
      <c r="BL242" s="15" t="s">
        <v>135</v>
      </c>
      <c r="BM242" s="210" t="s">
        <v>705</v>
      </c>
    </row>
    <row r="243" s="2" customFormat="1" ht="24.15" customHeight="1">
      <c r="A243" s="37"/>
      <c r="B243" s="38"/>
      <c r="C243" s="212" t="s">
        <v>706</v>
      </c>
      <c r="D243" s="212" t="s">
        <v>154</v>
      </c>
      <c r="E243" s="213" t="s">
        <v>707</v>
      </c>
      <c r="F243" s="214" t="s">
        <v>708</v>
      </c>
      <c r="G243" s="215" t="s">
        <v>300</v>
      </c>
      <c r="H243" s="216">
        <v>2</v>
      </c>
      <c r="I243" s="217"/>
      <c r="J243" s="218">
        <f>ROUND(I243*H243,2)</f>
        <v>0</v>
      </c>
      <c r="K243" s="214" t="s">
        <v>32</v>
      </c>
      <c r="L243" s="219"/>
      <c r="M243" s="220" t="s">
        <v>32</v>
      </c>
      <c r="N243" s="221" t="s">
        <v>49</v>
      </c>
      <c r="O243" s="83"/>
      <c r="P243" s="208">
        <f>O243*H243</f>
        <v>0</v>
      </c>
      <c r="Q243" s="208">
        <v>0</v>
      </c>
      <c r="R243" s="208">
        <f>Q243*H243</f>
        <v>0</v>
      </c>
      <c r="S243" s="208">
        <v>0</v>
      </c>
      <c r="T243" s="209">
        <f>S243*H243</f>
        <v>0</v>
      </c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R243" s="210" t="s">
        <v>157</v>
      </c>
      <c r="AT243" s="210" t="s">
        <v>154</v>
      </c>
      <c r="AU243" s="210" t="s">
        <v>88</v>
      </c>
      <c r="AY243" s="15" t="s">
        <v>127</v>
      </c>
      <c r="BE243" s="211">
        <f>IF(N243="základní",J243,0)</f>
        <v>0</v>
      </c>
      <c r="BF243" s="211">
        <f>IF(N243="snížená",J243,0)</f>
        <v>0</v>
      </c>
      <c r="BG243" s="211">
        <f>IF(N243="zákl. přenesená",J243,0)</f>
        <v>0</v>
      </c>
      <c r="BH243" s="211">
        <f>IF(N243="sníž. přenesená",J243,0)</f>
        <v>0</v>
      </c>
      <c r="BI243" s="211">
        <f>IF(N243="nulová",J243,0)</f>
        <v>0</v>
      </c>
      <c r="BJ243" s="15" t="s">
        <v>86</v>
      </c>
      <c r="BK243" s="211">
        <f>ROUND(I243*H243,2)</f>
        <v>0</v>
      </c>
      <c r="BL243" s="15" t="s">
        <v>135</v>
      </c>
      <c r="BM243" s="210" t="s">
        <v>709</v>
      </c>
    </row>
    <row r="244" s="2" customFormat="1" ht="24.15" customHeight="1">
      <c r="A244" s="37"/>
      <c r="B244" s="38"/>
      <c r="C244" s="212" t="s">
        <v>710</v>
      </c>
      <c r="D244" s="212" t="s">
        <v>154</v>
      </c>
      <c r="E244" s="213" t="s">
        <v>711</v>
      </c>
      <c r="F244" s="214" t="s">
        <v>712</v>
      </c>
      <c r="G244" s="215" t="s">
        <v>300</v>
      </c>
      <c r="H244" s="216">
        <v>2</v>
      </c>
      <c r="I244" s="217"/>
      <c r="J244" s="218">
        <f>ROUND(I244*H244,2)</f>
        <v>0</v>
      </c>
      <c r="K244" s="214" t="s">
        <v>32</v>
      </c>
      <c r="L244" s="219"/>
      <c r="M244" s="220" t="s">
        <v>32</v>
      </c>
      <c r="N244" s="221" t="s">
        <v>49</v>
      </c>
      <c r="O244" s="83"/>
      <c r="P244" s="208">
        <f>O244*H244</f>
        <v>0</v>
      </c>
      <c r="Q244" s="208">
        <v>0</v>
      </c>
      <c r="R244" s="208">
        <f>Q244*H244</f>
        <v>0</v>
      </c>
      <c r="S244" s="208">
        <v>0</v>
      </c>
      <c r="T244" s="209">
        <f>S244*H244</f>
        <v>0</v>
      </c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R244" s="210" t="s">
        <v>157</v>
      </c>
      <c r="AT244" s="210" t="s">
        <v>154</v>
      </c>
      <c r="AU244" s="210" t="s">
        <v>88</v>
      </c>
      <c r="AY244" s="15" t="s">
        <v>127</v>
      </c>
      <c r="BE244" s="211">
        <f>IF(N244="základní",J244,0)</f>
        <v>0</v>
      </c>
      <c r="BF244" s="211">
        <f>IF(N244="snížená",J244,0)</f>
        <v>0</v>
      </c>
      <c r="BG244" s="211">
        <f>IF(N244="zákl. přenesená",J244,0)</f>
        <v>0</v>
      </c>
      <c r="BH244" s="211">
        <f>IF(N244="sníž. přenesená",J244,0)</f>
        <v>0</v>
      </c>
      <c r="BI244" s="211">
        <f>IF(N244="nulová",J244,0)</f>
        <v>0</v>
      </c>
      <c r="BJ244" s="15" t="s">
        <v>86</v>
      </c>
      <c r="BK244" s="211">
        <f>ROUND(I244*H244,2)</f>
        <v>0</v>
      </c>
      <c r="BL244" s="15" t="s">
        <v>135</v>
      </c>
      <c r="BM244" s="210" t="s">
        <v>713</v>
      </c>
    </row>
    <row r="245" s="2" customFormat="1" ht="24.15" customHeight="1">
      <c r="A245" s="37"/>
      <c r="B245" s="38"/>
      <c r="C245" s="212" t="s">
        <v>714</v>
      </c>
      <c r="D245" s="212" t="s">
        <v>154</v>
      </c>
      <c r="E245" s="213" t="s">
        <v>715</v>
      </c>
      <c r="F245" s="214" t="s">
        <v>716</v>
      </c>
      <c r="G245" s="215" t="s">
        <v>300</v>
      </c>
      <c r="H245" s="216">
        <v>2</v>
      </c>
      <c r="I245" s="217"/>
      <c r="J245" s="218">
        <f>ROUND(I245*H245,2)</f>
        <v>0</v>
      </c>
      <c r="K245" s="214" t="s">
        <v>32</v>
      </c>
      <c r="L245" s="219"/>
      <c r="M245" s="220" t="s">
        <v>32</v>
      </c>
      <c r="N245" s="221" t="s">
        <v>49</v>
      </c>
      <c r="O245" s="83"/>
      <c r="P245" s="208">
        <f>O245*H245</f>
        <v>0</v>
      </c>
      <c r="Q245" s="208">
        <v>0.001</v>
      </c>
      <c r="R245" s="208">
        <f>Q245*H245</f>
        <v>0.002</v>
      </c>
      <c r="S245" s="208">
        <v>0</v>
      </c>
      <c r="T245" s="209">
        <f>S245*H245</f>
        <v>0</v>
      </c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R245" s="210" t="s">
        <v>157</v>
      </c>
      <c r="AT245" s="210" t="s">
        <v>154</v>
      </c>
      <c r="AU245" s="210" t="s">
        <v>88</v>
      </c>
      <c r="AY245" s="15" t="s">
        <v>127</v>
      </c>
      <c r="BE245" s="211">
        <f>IF(N245="základní",J245,0)</f>
        <v>0</v>
      </c>
      <c r="BF245" s="211">
        <f>IF(N245="snížená",J245,0)</f>
        <v>0</v>
      </c>
      <c r="BG245" s="211">
        <f>IF(N245="zákl. přenesená",J245,0)</f>
        <v>0</v>
      </c>
      <c r="BH245" s="211">
        <f>IF(N245="sníž. přenesená",J245,0)</f>
        <v>0</v>
      </c>
      <c r="BI245" s="211">
        <f>IF(N245="nulová",J245,0)</f>
        <v>0</v>
      </c>
      <c r="BJ245" s="15" t="s">
        <v>86</v>
      </c>
      <c r="BK245" s="211">
        <f>ROUND(I245*H245,2)</f>
        <v>0</v>
      </c>
      <c r="BL245" s="15" t="s">
        <v>135</v>
      </c>
      <c r="BM245" s="210" t="s">
        <v>717</v>
      </c>
    </row>
    <row r="246" s="2" customFormat="1" ht="24.15" customHeight="1">
      <c r="A246" s="37"/>
      <c r="B246" s="38"/>
      <c r="C246" s="212" t="s">
        <v>718</v>
      </c>
      <c r="D246" s="212" t="s">
        <v>154</v>
      </c>
      <c r="E246" s="213" t="s">
        <v>719</v>
      </c>
      <c r="F246" s="214" t="s">
        <v>720</v>
      </c>
      <c r="G246" s="215" t="s">
        <v>300</v>
      </c>
      <c r="H246" s="216">
        <v>2</v>
      </c>
      <c r="I246" s="217"/>
      <c r="J246" s="218">
        <f>ROUND(I246*H246,2)</f>
        <v>0</v>
      </c>
      <c r="K246" s="214" t="s">
        <v>32</v>
      </c>
      <c r="L246" s="219"/>
      <c r="M246" s="220" t="s">
        <v>32</v>
      </c>
      <c r="N246" s="221" t="s">
        <v>49</v>
      </c>
      <c r="O246" s="83"/>
      <c r="P246" s="208">
        <f>O246*H246</f>
        <v>0</v>
      </c>
      <c r="Q246" s="208">
        <v>0</v>
      </c>
      <c r="R246" s="208">
        <f>Q246*H246</f>
        <v>0</v>
      </c>
      <c r="S246" s="208">
        <v>0</v>
      </c>
      <c r="T246" s="209">
        <f>S246*H246</f>
        <v>0</v>
      </c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R246" s="210" t="s">
        <v>157</v>
      </c>
      <c r="AT246" s="210" t="s">
        <v>154</v>
      </c>
      <c r="AU246" s="210" t="s">
        <v>88</v>
      </c>
      <c r="AY246" s="15" t="s">
        <v>127</v>
      </c>
      <c r="BE246" s="211">
        <f>IF(N246="základní",J246,0)</f>
        <v>0</v>
      </c>
      <c r="BF246" s="211">
        <f>IF(N246="snížená",J246,0)</f>
        <v>0</v>
      </c>
      <c r="BG246" s="211">
        <f>IF(N246="zákl. přenesená",J246,0)</f>
        <v>0</v>
      </c>
      <c r="BH246" s="211">
        <f>IF(N246="sníž. přenesená",J246,0)</f>
        <v>0</v>
      </c>
      <c r="BI246" s="211">
        <f>IF(N246="nulová",J246,0)</f>
        <v>0</v>
      </c>
      <c r="BJ246" s="15" t="s">
        <v>86</v>
      </c>
      <c r="BK246" s="211">
        <f>ROUND(I246*H246,2)</f>
        <v>0</v>
      </c>
      <c r="BL246" s="15" t="s">
        <v>135</v>
      </c>
      <c r="BM246" s="210" t="s">
        <v>721</v>
      </c>
    </row>
    <row r="247" s="2" customFormat="1" ht="24.15" customHeight="1">
      <c r="A247" s="37"/>
      <c r="B247" s="38"/>
      <c r="C247" s="212" t="s">
        <v>722</v>
      </c>
      <c r="D247" s="212" t="s">
        <v>154</v>
      </c>
      <c r="E247" s="213" t="s">
        <v>723</v>
      </c>
      <c r="F247" s="214" t="s">
        <v>724</v>
      </c>
      <c r="G247" s="215" t="s">
        <v>725</v>
      </c>
      <c r="H247" s="216">
        <v>2</v>
      </c>
      <c r="I247" s="217"/>
      <c r="J247" s="218">
        <f>ROUND(I247*H247,2)</f>
        <v>0</v>
      </c>
      <c r="K247" s="214" t="s">
        <v>32</v>
      </c>
      <c r="L247" s="219"/>
      <c r="M247" s="220" t="s">
        <v>32</v>
      </c>
      <c r="N247" s="221" t="s">
        <v>49</v>
      </c>
      <c r="O247" s="83"/>
      <c r="P247" s="208">
        <f>O247*H247</f>
        <v>0</v>
      </c>
      <c r="Q247" s="208">
        <v>0.01</v>
      </c>
      <c r="R247" s="208">
        <f>Q247*H247</f>
        <v>0.02</v>
      </c>
      <c r="S247" s="208">
        <v>0</v>
      </c>
      <c r="T247" s="209">
        <f>S247*H247</f>
        <v>0</v>
      </c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R247" s="210" t="s">
        <v>157</v>
      </c>
      <c r="AT247" s="210" t="s">
        <v>154</v>
      </c>
      <c r="AU247" s="210" t="s">
        <v>88</v>
      </c>
      <c r="AY247" s="15" t="s">
        <v>127</v>
      </c>
      <c r="BE247" s="211">
        <f>IF(N247="základní",J247,0)</f>
        <v>0</v>
      </c>
      <c r="BF247" s="211">
        <f>IF(N247="snížená",J247,0)</f>
        <v>0</v>
      </c>
      <c r="BG247" s="211">
        <f>IF(N247="zákl. přenesená",J247,0)</f>
        <v>0</v>
      </c>
      <c r="BH247" s="211">
        <f>IF(N247="sníž. přenesená",J247,0)</f>
        <v>0</v>
      </c>
      <c r="BI247" s="211">
        <f>IF(N247="nulová",J247,0)</f>
        <v>0</v>
      </c>
      <c r="BJ247" s="15" t="s">
        <v>86</v>
      </c>
      <c r="BK247" s="211">
        <f>ROUND(I247*H247,2)</f>
        <v>0</v>
      </c>
      <c r="BL247" s="15" t="s">
        <v>135</v>
      </c>
      <c r="BM247" s="210" t="s">
        <v>726</v>
      </c>
    </row>
    <row r="248" s="2" customFormat="1" ht="24.15" customHeight="1">
      <c r="A248" s="37"/>
      <c r="B248" s="38"/>
      <c r="C248" s="212" t="s">
        <v>727</v>
      </c>
      <c r="D248" s="212" t="s">
        <v>154</v>
      </c>
      <c r="E248" s="213" t="s">
        <v>728</v>
      </c>
      <c r="F248" s="214" t="s">
        <v>729</v>
      </c>
      <c r="G248" s="215" t="s">
        <v>623</v>
      </c>
      <c r="H248" s="216">
        <v>1</v>
      </c>
      <c r="I248" s="217"/>
      <c r="J248" s="218">
        <f>ROUND(I248*H248,2)</f>
        <v>0</v>
      </c>
      <c r="K248" s="214" t="s">
        <v>32</v>
      </c>
      <c r="L248" s="219"/>
      <c r="M248" s="220" t="s">
        <v>32</v>
      </c>
      <c r="N248" s="221" t="s">
        <v>49</v>
      </c>
      <c r="O248" s="83"/>
      <c r="P248" s="208">
        <f>O248*H248</f>
        <v>0</v>
      </c>
      <c r="Q248" s="208">
        <v>0</v>
      </c>
      <c r="R248" s="208">
        <f>Q248*H248</f>
        <v>0</v>
      </c>
      <c r="S248" s="208">
        <v>0</v>
      </c>
      <c r="T248" s="209">
        <f>S248*H248</f>
        <v>0</v>
      </c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R248" s="210" t="s">
        <v>157</v>
      </c>
      <c r="AT248" s="210" t="s">
        <v>154</v>
      </c>
      <c r="AU248" s="210" t="s">
        <v>88</v>
      </c>
      <c r="AY248" s="15" t="s">
        <v>127</v>
      </c>
      <c r="BE248" s="211">
        <f>IF(N248="základní",J248,0)</f>
        <v>0</v>
      </c>
      <c r="BF248" s="211">
        <f>IF(N248="snížená",J248,0)</f>
        <v>0</v>
      </c>
      <c r="BG248" s="211">
        <f>IF(N248="zákl. přenesená",J248,0)</f>
        <v>0</v>
      </c>
      <c r="BH248" s="211">
        <f>IF(N248="sníž. přenesená",J248,0)</f>
        <v>0</v>
      </c>
      <c r="BI248" s="211">
        <f>IF(N248="nulová",J248,0)</f>
        <v>0</v>
      </c>
      <c r="BJ248" s="15" t="s">
        <v>86</v>
      </c>
      <c r="BK248" s="211">
        <f>ROUND(I248*H248,2)</f>
        <v>0</v>
      </c>
      <c r="BL248" s="15" t="s">
        <v>135</v>
      </c>
      <c r="BM248" s="210" t="s">
        <v>730</v>
      </c>
    </row>
    <row r="249" s="2" customFormat="1" ht="24.15" customHeight="1">
      <c r="A249" s="37"/>
      <c r="B249" s="38"/>
      <c r="C249" s="212" t="s">
        <v>731</v>
      </c>
      <c r="D249" s="212" t="s">
        <v>154</v>
      </c>
      <c r="E249" s="213" t="s">
        <v>732</v>
      </c>
      <c r="F249" s="214" t="s">
        <v>733</v>
      </c>
      <c r="G249" s="215" t="s">
        <v>623</v>
      </c>
      <c r="H249" s="216">
        <v>2</v>
      </c>
      <c r="I249" s="217"/>
      <c r="J249" s="218">
        <f>ROUND(I249*H249,2)</f>
        <v>0</v>
      </c>
      <c r="K249" s="214" t="s">
        <v>32</v>
      </c>
      <c r="L249" s="219"/>
      <c r="M249" s="220" t="s">
        <v>32</v>
      </c>
      <c r="N249" s="221" t="s">
        <v>49</v>
      </c>
      <c r="O249" s="83"/>
      <c r="P249" s="208">
        <f>O249*H249</f>
        <v>0</v>
      </c>
      <c r="Q249" s="208">
        <v>0</v>
      </c>
      <c r="R249" s="208">
        <f>Q249*H249</f>
        <v>0</v>
      </c>
      <c r="S249" s="208">
        <v>0</v>
      </c>
      <c r="T249" s="209">
        <f>S249*H249</f>
        <v>0</v>
      </c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R249" s="210" t="s">
        <v>157</v>
      </c>
      <c r="AT249" s="210" t="s">
        <v>154</v>
      </c>
      <c r="AU249" s="210" t="s">
        <v>88</v>
      </c>
      <c r="AY249" s="15" t="s">
        <v>127</v>
      </c>
      <c r="BE249" s="211">
        <f>IF(N249="základní",J249,0)</f>
        <v>0</v>
      </c>
      <c r="BF249" s="211">
        <f>IF(N249="snížená",J249,0)</f>
        <v>0</v>
      </c>
      <c r="BG249" s="211">
        <f>IF(N249="zákl. přenesená",J249,0)</f>
        <v>0</v>
      </c>
      <c r="BH249" s="211">
        <f>IF(N249="sníž. přenesená",J249,0)</f>
        <v>0</v>
      </c>
      <c r="BI249" s="211">
        <f>IF(N249="nulová",J249,0)</f>
        <v>0</v>
      </c>
      <c r="BJ249" s="15" t="s">
        <v>86</v>
      </c>
      <c r="BK249" s="211">
        <f>ROUND(I249*H249,2)</f>
        <v>0</v>
      </c>
      <c r="BL249" s="15" t="s">
        <v>135</v>
      </c>
      <c r="BM249" s="210" t="s">
        <v>734</v>
      </c>
    </row>
    <row r="250" s="2" customFormat="1" ht="24.15" customHeight="1">
      <c r="A250" s="37"/>
      <c r="B250" s="38"/>
      <c r="C250" s="212" t="s">
        <v>735</v>
      </c>
      <c r="D250" s="212" t="s">
        <v>154</v>
      </c>
      <c r="E250" s="213" t="s">
        <v>736</v>
      </c>
      <c r="F250" s="214" t="s">
        <v>737</v>
      </c>
      <c r="G250" s="215" t="s">
        <v>623</v>
      </c>
      <c r="H250" s="216">
        <v>1</v>
      </c>
      <c r="I250" s="217"/>
      <c r="J250" s="218">
        <f>ROUND(I250*H250,2)</f>
        <v>0</v>
      </c>
      <c r="K250" s="214" t="s">
        <v>32</v>
      </c>
      <c r="L250" s="219"/>
      <c r="M250" s="220" t="s">
        <v>32</v>
      </c>
      <c r="N250" s="221" t="s">
        <v>49</v>
      </c>
      <c r="O250" s="83"/>
      <c r="P250" s="208">
        <f>O250*H250</f>
        <v>0</v>
      </c>
      <c r="Q250" s="208">
        <v>0</v>
      </c>
      <c r="R250" s="208">
        <f>Q250*H250</f>
        <v>0</v>
      </c>
      <c r="S250" s="208">
        <v>0</v>
      </c>
      <c r="T250" s="209">
        <f>S250*H250</f>
        <v>0</v>
      </c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R250" s="210" t="s">
        <v>157</v>
      </c>
      <c r="AT250" s="210" t="s">
        <v>154</v>
      </c>
      <c r="AU250" s="210" t="s">
        <v>88</v>
      </c>
      <c r="AY250" s="15" t="s">
        <v>127</v>
      </c>
      <c r="BE250" s="211">
        <f>IF(N250="základní",J250,0)</f>
        <v>0</v>
      </c>
      <c r="BF250" s="211">
        <f>IF(N250="snížená",J250,0)</f>
        <v>0</v>
      </c>
      <c r="BG250" s="211">
        <f>IF(N250="zákl. přenesená",J250,0)</f>
        <v>0</v>
      </c>
      <c r="BH250" s="211">
        <f>IF(N250="sníž. přenesená",J250,0)</f>
        <v>0</v>
      </c>
      <c r="BI250" s="211">
        <f>IF(N250="nulová",J250,0)</f>
        <v>0</v>
      </c>
      <c r="BJ250" s="15" t="s">
        <v>86</v>
      </c>
      <c r="BK250" s="211">
        <f>ROUND(I250*H250,2)</f>
        <v>0</v>
      </c>
      <c r="BL250" s="15" t="s">
        <v>135</v>
      </c>
      <c r="BM250" s="210" t="s">
        <v>738</v>
      </c>
    </row>
    <row r="251" s="2" customFormat="1" ht="37.8" customHeight="1">
      <c r="A251" s="37"/>
      <c r="B251" s="38"/>
      <c r="C251" s="199" t="s">
        <v>739</v>
      </c>
      <c r="D251" s="199" t="s">
        <v>130</v>
      </c>
      <c r="E251" s="200" t="s">
        <v>740</v>
      </c>
      <c r="F251" s="201" t="s">
        <v>741</v>
      </c>
      <c r="G251" s="202" t="s">
        <v>381</v>
      </c>
      <c r="H251" s="203">
        <v>2</v>
      </c>
      <c r="I251" s="204"/>
      <c r="J251" s="205">
        <f>ROUND(I251*H251,2)</f>
        <v>0</v>
      </c>
      <c r="K251" s="201" t="s">
        <v>32</v>
      </c>
      <c r="L251" s="43"/>
      <c r="M251" s="206" t="s">
        <v>32</v>
      </c>
      <c r="N251" s="207" t="s">
        <v>49</v>
      </c>
      <c r="O251" s="83"/>
      <c r="P251" s="208">
        <f>O251*H251</f>
        <v>0</v>
      </c>
      <c r="Q251" s="208">
        <v>0.025000000000000001</v>
      </c>
      <c r="R251" s="208">
        <f>Q251*H251</f>
        <v>0.050000000000000003</v>
      </c>
      <c r="S251" s="208">
        <v>0</v>
      </c>
      <c r="T251" s="209">
        <f>S251*H251</f>
        <v>0</v>
      </c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R251" s="210" t="s">
        <v>135</v>
      </c>
      <c r="AT251" s="210" t="s">
        <v>130</v>
      </c>
      <c r="AU251" s="210" t="s">
        <v>88</v>
      </c>
      <c r="AY251" s="15" t="s">
        <v>127</v>
      </c>
      <c r="BE251" s="211">
        <f>IF(N251="základní",J251,0)</f>
        <v>0</v>
      </c>
      <c r="BF251" s="211">
        <f>IF(N251="snížená",J251,0)</f>
        <v>0</v>
      </c>
      <c r="BG251" s="211">
        <f>IF(N251="zákl. přenesená",J251,0)</f>
        <v>0</v>
      </c>
      <c r="BH251" s="211">
        <f>IF(N251="sníž. přenesená",J251,0)</f>
        <v>0</v>
      </c>
      <c r="BI251" s="211">
        <f>IF(N251="nulová",J251,0)</f>
        <v>0</v>
      </c>
      <c r="BJ251" s="15" t="s">
        <v>86</v>
      </c>
      <c r="BK251" s="211">
        <f>ROUND(I251*H251,2)</f>
        <v>0</v>
      </c>
      <c r="BL251" s="15" t="s">
        <v>135</v>
      </c>
      <c r="BM251" s="210" t="s">
        <v>742</v>
      </c>
    </row>
    <row r="252" s="2" customFormat="1" ht="24.15" customHeight="1">
      <c r="A252" s="37"/>
      <c r="B252" s="38"/>
      <c r="C252" s="212" t="s">
        <v>743</v>
      </c>
      <c r="D252" s="212" t="s">
        <v>154</v>
      </c>
      <c r="E252" s="213" t="s">
        <v>744</v>
      </c>
      <c r="F252" s="214" t="s">
        <v>745</v>
      </c>
      <c r="G252" s="215" t="s">
        <v>381</v>
      </c>
      <c r="H252" s="216">
        <v>2</v>
      </c>
      <c r="I252" s="217"/>
      <c r="J252" s="218">
        <f>ROUND(I252*H252,2)</f>
        <v>0</v>
      </c>
      <c r="K252" s="214" t="s">
        <v>32</v>
      </c>
      <c r="L252" s="219"/>
      <c r="M252" s="220" t="s">
        <v>32</v>
      </c>
      <c r="N252" s="221" t="s">
        <v>49</v>
      </c>
      <c r="O252" s="83"/>
      <c r="P252" s="208">
        <f>O252*H252</f>
        <v>0</v>
      </c>
      <c r="Q252" s="208">
        <v>0.029000000000000001</v>
      </c>
      <c r="R252" s="208">
        <f>Q252*H252</f>
        <v>0.058000000000000003</v>
      </c>
      <c r="S252" s="208">
        <v>0</v>
      </c>
      <c r="T252" s="209">
        <f>S252*H252</f>
        <v>0</v>
      </c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R252" s="210" t="s">
        <v>157</v>
      </c>
      <c r="AT252" s="210" t="s">
        <v>154</v>
      </c>
      <c r="AU252" s="210" t="s">
        <v>88</v>
      </c>
      <c r="AY252" s="15" t="s">
        <v>127</v>
      </c>
      <c r="BE252" s="211">
        <f>IF(N252="základní",J252,0)</f>
        <v>0</v>
      </c>
      <c r="BF252" s="211">
        <f>IF(N252="snížená",J252,0)</f>
        <v>0</v>
      </c>
      <c r="BG252" s="211">
        <f>IF(N252="zákl. přenesená",J252,0)</f>
        <v>0</v>
      </c>
      <c r="BH252" s="211">
        <f>IF(N252="sníž. přenesená",J252,0)</f>
        <v>0</v>
      </c>
      <c r="BI252" s="211">
        <f>IF(N252="nulová",J252,0)</f>
        <v>0</v>
      </c>
      <c r="BJ252" s="15" t="s">
        <v>86</v>
      </c>
      <c r="BK252" s="211">
        <f>ROUND(I252*H252,2)</f>
        <v>0</v>
      </c>
      <c r="BL252" s="15" t="s">
        <v>135</v>
      </c>
      <c r="BM252" s="210" t="s">
        <v>746</v>
      </c>
    </row>
    <row r="253" s="2" customFormat="1" ht="14.4" customHeight="1">
      <c r="A253" s="37"/>
      <c r="B253" s="38"/>
      <c r="C253" s="212" t="s">
        <v>747</v>
      </c>
      <c r="D253" s="212" t="s">
        <v>154</v>
      </c>
      <c r="E253" s="213" t="s">
        <v>748</v>
      </c>
      <c r="F253" s="214" t="s">
        <v>749</v>
      </c>
      <c r="G253" s="215" t="s">
        <v>623</v>
      </c>
      <c r="H253" s="216">
        <v>2</v>
      </c>
      <c r="I253" s="217"/>
      <c r="J253" s="218">
        <f>ROUND(I253*H253,2)</f>
        <v>0</v>
      </c>
      <c r="K253" s="214" t="s">
        <v>32</v>
      </c>
      <c r="L253" s="219"/>
      <c r="M253" s="220" t="s">
        <v>32</v>
      </c>
      <c r="N253" s="221" t="s">
        <v>49</v>
      </c>
      <c r="O253" s="83"/>
      <c r="P253" s="208">
        <f>O253*H253</f>
        <v>0</v>
      </c>
      <c r="Q253" s="208">
        <v>0</v>
      </c>
      <c r="R253" s="208">
        <f>Q253*H253</f>
        <v>0</v>
      </c>
      <c r="S253" s="208">
        <v>0</v>
      </c>
      <c r="T253" s="209">
        <f>S253*H253</f>
        <v>0</v>
      </c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R253" s="210" t="s">
        <v>157</v>
      </c>
      <c r="AT253" s="210" t="s">
        <v>154</v>
      </c>
      <c r="AU253" s="210" t="s">
        <v>88</v>
      </c>
      <c r="AY253" s="15" t="s">
        <v>127</v>
      </c>
      <c r="BE253" s="211">
        <f>IF(N253="základní",J253,0)</f>
        <v>0</v>
      </c>
      <c r="BF253" s="211">
        <f>IF(N253="snížená",J253,0)</f>
        <v>0</v>
      </c>
      <c r="BG253" s="211">
        <f>IF(N253="zákl. přenesená",J253,0)</f>
        <v>0</v>
      </c>
      <c r="BH253" s="211">
        <f>IF(N253="sníž. přenesená",J253,0)</f>
        <v>0</v>
      </c>
      <c r="BI253" s="211">
        <f>IF(N253="nulová",J253,0)</f>
        <v>0</v>
      </c>
      <c r="BJ253" s="15" t="s">
        <v>86</v>
      </c>
      <c r="BK253" s="211">
        <f>ROUND(I253*H253,2)</f>
        <v>0</v>
      </c>
      <c r="BL253" s="15" t="s">
        <v>135</v>
      </c>
      <c r="BM253" s="210" t="s">
        <v>750</v>
      </c>
    </row>
    <row r="254" s="2" customFormat="1" ht="24.15" customHeight="1">
      <c r="A254" s="37"/>
      <c r="B254" s="38"/>
      <c r="C254" s="212" t="s">
        <v>751</v>
      </c>
      <c r="D254" s="212" t="s">
        <v>154</v>
      </c>
      <c r="E254" s="213" t="s">
        <v>752</v>
      </c>
      <c r="F254" s="214" t="s">
        <v>753</v>
      </c>
      <c r="G254" s="215" t="s">
        <v>623</v>
      </c>
      <c r="H254" s="216">
        <v>2</v>
      </c>
      <c r="I254" s="217"/>
      <c r="J254" s="218">
        <f>ROUND(I254*H254,2)</f>
        <v>0</v>
      </c>
      <c r="K254" s="214" t="s">
        <v>32</v>
      </c>
      <c r="L254" s="219"/>
      <c r="M254" s="220" t="s">
        <v>32</v>
      </c>
      <c r="N254" s="221" t="s">
        <v>49</v>
      </c>
      <c r="O254" s="83"/>
      <c r="P254" s="208">
        <f>O254*H254</f>
        <v>0</v>
      </c>
      <c r="Q254" s="208">
        <v>0</v>
      </c>
      <c r="R254" s="208">
        <f>Q254*H254</f>
        <v>0</v>
      </c>
      <c r="S254" s="208">
        <v>0</v>
      </c>
      <c r="T254" s="209">
        <f>S254*H254</f>
        <v>0</v>
      </c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R254" s="210" t="s">
        <v>157</v>
      </c>
      <c r="AT254" s="210" t="s">
        <v>154</v>
      </c>
      <c r="AU254" s="210" t="s">
        <v>88</v>
      </c>
      <c r="AY254" s="15" t="s">
        <v>127</v>
      </c>
      <c r="BE254" s="211">
        <f>IF(N254="základní",J254,0)</f>
        <v>0</v>
      </c>
      <c r="BF254" s="211">
        <f>IF(N254="snížená",J254,0)</f>
        <v>0</v>
      </c>
      <c r="BG254" s="211">
        <f>IF(N254="zákl. přenesená",J254,0)</f>
        <v>0</v>
      </c>
      <c r="BH254" s="211">
        <f>IF(N254="sníž. přenesená",J254,0)</f>
        <v>0</v>
      </c>
      <c r="BI254" s="211">
        <f>IF(N254="nulová",J254,0)</f>
        <v>0</v>
      </c>
      <c r="BJ254" s="15" t="s">
        <v>86</v>
      </c>
      <c r="BK254" s="211">
        <f>ROUND(I254*H254,2)</f>
        <v>0</v>
      </c>
      <c r="BL254" s="15" t="s">
        <v>135</v>
      </c>
      <c r="BM254" s="210" t="s">
        <v>754</v>
      </c>
    </row>
    <row r="255" s="2" customFormat="1" ht="37.8" customHeight="1">
      <c r="A255" s="37"/>
      <c r="B255" s="38"/>
      <c r="C255" s="199" t="s">
        <v>755</v>
      </c>
      <c r="D255" s="199" t="s">
        <v>130</v>
      </c>
      <c r="E255" s="200" t="s">
        <v>756</v>
      </c>
      <c r="F255" s="201" t="s">
        <v>757</v>
      </c>
      <c r="G255" s="202" t="s">
        <v>758</v>
      </c>
      <c r="H255" s="203">
        <v>3.3149999999999999</v>
      </c>
      <c r="I255" s="204"/>
      <c r="J255" s="205">
        <f>ROUND(I255*H255,2)</f>
        <v>0</v>
      </c>
      <c r="K255" s="201" t="s">
        <v>134</v>
      </c>
      <c r="L255" s="43"/>
      <c r="M255" s="206" t="s">
        <v>32</v>
      </c>
      <c r="N255" s="207" t="s">
        <v>49</v>
      </c>
      <c r="O255" s="83"/>
      <c r="P255" s="208">
        <f>O255*H255</f>
        <v>0</v>
      </c>
      <c r="Q255" s="208">
        <v>0</v>
      </c>
      <c r="R255" s="208">
        <f>Q255*H255</f>
        <v>0</v>
      </c>
      <c r="S255" s="208">
        <v>0</v>
      </c>
      <c r="T255" s="209">
        <f>S255*H255</f>
        <v>0</v>
      </c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R255" s="210" t="s">
        <v>135</v>
      </c>
      <c r="AT255" s="210" t="s">
        <v>130</v>
      </c>
      <c r="AU255" s="210" t="s">
        <v>88</v>
      </c>
      <c r="AY255" s="15" t="s">
        <v>127</v>
      </c>
      <c r="BE255" s="211">
        <f>IF(N255="základní",J255,0)</f>
        <v>0</v>
      </c>
      <c r="BF255" s="211">
        <f>IF(N255="snížená",J255,0)</f>
        <v>0</v>
      </c>
      <c r="BG255" s="211">
        <f>IF(N255="zákl. přenesená",J255,0)</f>
        <v>0</v>
      </c>
      <c r="BH255" s="211">
        <f>IF(N255="sníž. přenesená",J255,0)</f>
        <v>0</v>
      </c>
      <c r="BI255" s="211">
        <f>IF(N255="nulová",J255,0)</f>
        <v>0</v>
      </c>
      <c r="BJ255" s="15" t="s">
        <v>86</v>
      </c>
      <c r="BK255" s="211">
        <f>ROUND(I255*H255,2)</f>
        <v>0</v>
      </c>
      <c r="BL255" s="15" t="s">
        <v>135</v>
      </c>
      <c r="BM255" s="210" t="s">
        <v>759</v>
      </c>
    </row>
    <row r="256" s="2" customFormat="1" ht="37.8" customHeight="1">
      <c r="A256" s="37"/>
      <c r="B256" s="38"/>
      <c r="C256" s="199" t="s">
        <v>760</v>
      </c>
      <c r="D256" s="199" t="s">
        <v>130</v>
      </c>
      <c r="E256" s="200" t="s">
        <v>761</v>
      </c>
      <c r="F256" s="201" t="s">
        <v>762</v>
      </c>
      <c r="G256" s="202" t="s">
        <v>247</v>
      </c>
      <c r="H256" s="222"/>
      <c r="I256" s="204"/>
      <c r="J256" s="205">
        <f>ROUND(I256*H256,2)</f>
        <v>0</v>
      </c>
      <c r="K256" s="201" t="s">
        <v>134</v>
      </c>
      <c r="L256" s="43"/>
      <c r="M256" s="206" t="s">
        <v>32</v>
      </c>
      <c r="N256" s="207" t="s">
        <v>49</v>
      </c>
      <c r="O256" s="83"/>
      <c r="P256" s="208">
        <f>O256*H256</f>
        <v>0</v>
      </c>
      <c r="Q256" s="208">
        <v>0</v>
      </c>
      <c r="R256" s="208">
        <f>Q256*H256</f>
        <v>0</v>
      </c>
      <c r="S256" s="208">
        <v>0</v>
      </c>
      <c r="T256" s="209">
        <f>S256*H256</f>
        <v>0</v>
      </c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R256" s="210" t="s">
        <v>135</v>
      </c>
      <c r="AT256" s="210" t="s">
        <v>130</v>
      </c>
      <c r="AU256" s="210" t="s">
        <v>88</v>
      </c>
      <c r="AY256" s="15" t="s">
        <v>127</v>
      </c>
      <c r="BE256" s="211">
        <f>IF(N256="základní",J256,0)</f>
        <v>0</v>
      </c>
      <c r="BF256" s="211">
        <f>IF(N256="snížená",J256,0)</f>
        <v>0</v>
      </c>
      <c r="BG256" s="211">
        <f>IF(N256="zákl. přenesená",J256,0)</f>
        <v>0</v>
      </c>
      <c r="BH256" s="211">
        <f>IF(N256="sníž. přenesená",J256,0)</f>
        <v>0</v>
      </c>
      <c r="BI256" s="211">
        <f>IF(N256="nulová",J256,0)</f>
        <v>0</v>
      </c>
      <c r="BJ256" s="15" t="s">
        <v>86</v>
      </c>
      <c r="BK256" s="211">
        <f>ROUND(I256*H256,2)</f>
        <v>0</v>
      </c>
      <c r="BL256" s="15" t="s">
        <v>135</v>
      </c>
      <c r="BM256" s="210" t="s">
        <v>763</v>
      </c>
    </row>
    <row r="257" s="12" customFormat="1" ht="22.8" customHeight="1">
      <c r="A257" s="12"/>
      <c r="B257" s="183"/>
      <c r="C257" s="184"/>
      <c r="D257" s="185" t="s">
        <v>77</v>
      </c>
      <c r="E257" s="197" t="s">
        <v>764</v>
      </c>
      <c r="F257" s="197" t="s">
        <v>765</v>
      </c>
      <c r="G257" s="184"/>
      <c r="H257" s="184"/>
      <c r="I257" s="187"/>
      <c r="J257" s="198">
        <f>BK257</f>
        <v>0</v>
      </c>
      <c r="K257" s="184"/>
      <c r="L257" s="189"/>
      <c r="M257" s="190"/>
      <c r="N257" s="191"/>
      <c r="O257" s="191"/>
      <c r="P257" s="192">
        <f>SUM(P258:P297)</f>
        <v>0</v>
      </c>
      <c r="Q257" s="191"/>
      <c r="R257" s="192">
        <f>SUM(R258:R297)</f>
        <v>0.81512799999999996</v>
      </c>
      <c r="S257" s="191"/>
      <c r="T257" s="193">
        <f>SUM(T258:T297)</f>
        <v>1.7039199999999999</v>
      </c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R257" s="194" t="s">
        <v>88</v>
      </c>
      <c r="AT257" s="195" t="s">
        <v>77</v>
      </c>
      <c r="AU257" s="195" t="s">
        <v>86</v>
      </c>
      <c r="AY257" s="194" t="s">
        <v>127</v>
      </c>
      <c r="BK257" s="196">
        <f>SUM(BK258:BK297)</f>
        <v>0</v>
      </c>
    </row>
    <row r="258" s="2" customFormat="1" ht="24.15" customHeight="1">
      <c r="A258" s="37"/>
      <c r="B258" s="38"/>
      <c r="C258" s="199" t="s">
        <v>766</v>
      </c>
      <c r="D258" s="199" t="s">
        <v>130</v>
      </c>
      <c r="E258" s="200" t="s">
        <v>767</v>
      </c>
      <c r="F258" s="201" t="s">
        <v>768</v>
      </c>
      <c r="G258" s="202" t="s">
        <v>139</v>
      </c>
      <c r="H258" s="203">
        <v>9</v>
      </c>
      <c r="I258" s="204"/>
      <c r="J258" s="205">
        <f>ROUND(I258*H258,2)</f>
        <v>0</v>
      </c>
      <c r="K258" s="201" t="s">
        <v>134</v>
      </c>
      <c r="L258" s="43"/>
      <c r="M258" s="206" t="s">
        <v>32</v>
      </c>
      <c r="N258" s="207" t="s">
        <v>49</v>
      </c>
      <c r="O258" s="83"/>
      <c r="P258" s="208">
        <f>O258*H258</f>
        <v>0</v>
      </c>
      <c r="Q258" s="208">
        <v>0</v>
      </c>
      <c r="R258" s="208">
        <f>Q258*H258</f>
        <v>0</v>
      </c>
      <c r="S258" s="208">
        <v>0.093579999999999997</v>
      </c>
      <c r="T258" s="209">
        <f>S258*H258</f>
        <v>0.84221999999999997</v>
      </c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R258" s="210" t="s">
        <v>135</v>
      </c>
      <c r="AT258" s="210" t="s">
        <v>130</v>
      </c>
      <c r="AU258" s="210" t="s">
        <v>88</v>
      </c>
      <c r="AY258" s="15" t="s">
        <v>127</v>
      </c>
      <c r="BE258" s="211">
        <f>IF(N258="základní",J258,0)</f>
        <v>0</v>
      </c>
      <c r="BF258" s="211">
        <f>IF(N258="snížená",J258,0)</f>
        <v>0</v>
      </c>
      <c r="BG258" s="211">
        <f>IF(N258="zákl. přenesená",J258,0)</f>
        <v>0</v>
      </c>
      <c r="BH258" s="211">
        <f>IF(N258="sníž. přenesená",J258,0)</f>
        <v>0</v>
      </c>
      <c r="BI258" s="211">
        <f>IF(N258="nulová",J258,0)</f>
        <v>0</v>
      </c>
      <c r="BJ258" s="15" t="s">
        <v>86</v>
      </c>
      <c r="BK258" s="211">
        <f>ROUND(I258*H258,2)</f>
        <v>0</v>
      </c>
      <c r="BL258" s="15" t="s">
        <v>135</v>
      </c>
      <c r="BM258" s="210" t="s">
        <v>769</v>
      </c>
    </row>
    <row r="259" s="2" customFormat="1" ht="24.15" customHeight="1">
      <c r="A259" s="37"/>
      <c r="B259" s="38"/>
      <c r="C259" s="199" t="s">
        <v>770</v>
      </c>
      <c r="D259" s="199" t="s">
        <v>130</v>
      </c>
      <c r="E259" s="200" t="s">
        <v>771</v>
      </c>
      <c r="F259" s="201" t="s">
        <v>772</v>
      </c>
      <c r="G259" s="202" t="s">
        <v>265</v>
      </c>
      <c r="H259" s="203">
        <v>1</v>
      </c>
      <c r="I259" s="204"/>
      <c r="J259" s="205">
        <f>ROUND(I259*H259,2)</f>
        <v>0</v>
      </c>
      <c r="K259" s="201" t="s">
        <v>134</v>
      </c>
      <c r="L259" s="43"/>
      <c r="M259" s="206" t="s">
        <v>32</v>
      </c>
      <c r="N259" s="207" t="s">
        <v>49</v>
      </c>
      <c r="O259" s="83"/>
      <c r="P259" s="208">
        <f>O259*H259</f>
        <v>0</v>
      </c>
      <c r="Q259" s="208">
        <v>0</v>
      </c>
      <c r="R259" s="208">
        <f>Q259*H259</f>
        <v>0</v>
      </c>
      <c r="S259" s="208">
        <v>0.29980000000000001</v>
      </c>
      <c r="T259" s="209">
        <f>S259*H259</f>
        <v>0.29980000000000001</v>
      </c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R259" s="210" t="s">
        <v>135</v>
      </c>
      <c r="AT259" s="210" t="s">
        <v>130</v>
      </c>
      <c r="AU259" s="210" t="s">
        <v>88</v>
      </c>
      <c r="AY259" s="15" t="s">
        <v>127</v>
      </c>
      <c r="BE259" s="211">
        <f>IF(N259="základní",J259,0)</f>
        <v>0</v>
      </c>
      <c r="BF259" s="211">
        <f>IF(N259="snížená",J259,0)</f>
        <v>0</v>
      </c>
      <c r="BG259" s="211">
        <f>IF(N259="zákl. přenesená",J259,0)</f>
        <v>0</v>
      </c>
      <c r="BH259" s="211">
        <f>IF(N259="sníž. přenesená",J259,0)</f>
        <v>0</v>
      </c>
      <c r="BI259" s="211">
        <f>IF(N259="nulová",J259,0)</f>
        <v>0</v>
      </c>
      <c r="BJ259" s="15" t="s">
        <v>86</v>
      </c>
      <c r="BK259" s="211">
        <f>ROUND(I259*H259,2)</f>
        <v>0</v>
      </c>
      <c r="BL259" s="15" t="s">
        <v>135</v>
      </c>
      <c r="BM259" s="210" t="s">
        <v>773</v>
      </c>
    </row>
    <row r="260" s="2" customFormat="1" ht="24.15" customHeight="1">
      <c r="A260" s="37"/>
      <c r="B260" s="38"/>
      <c r="C260" s="199" t="s">
        <v>774</v>
      </c>
      <c r="D260" s="199" t="s">
        <v>130</v>
      </c>
      <c r="E260" s="200" t="s">
        <v>775</v>
      </c>
      <c r="F260" s="201" t="s">
        <v>776</v>
      </c>
      <c r="G260" s="202" t="s">
        <v>265</v>
      </c>
      <c r="H260" s="203">
        <v>2</v>
      </c>
      <c r="I260" s="204"/>
      <c r="J260" s="205">
        <f>ROUND(I260*H260,2)</f>
        <v>0</v>
      </c>
      <c r="K260" s="201" t="s">
        <v>134</v>
      </c>
      <c r="L260" s="43"/>
      <c r="M260" s="206" t="s">
        <v>32</v>
      </c>
      <c r="N260" s="207" t="s">
        <v>49</v>
      </c>
      <c r="O260" s="83"/>
      <c r="P260" s="208">
        <f>O260*H260</f>
        <v>0</v>
      </c>
      <c r="Q260" s="208">
        <v>0.040910000000000002</v>
      </c>
      <c r="R260" s="208">
        <f>Q260*H260</f>
        <v>0.081820000000000004</v>
      </c>
      <c r="S260" s="208">
        <v>0</v>
      </c>
      <c r="T260" s="209">
        <f>S260*H260</f>
        <v>0</v>
      </c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R260" s="210" t="s">
        <v>135</v>
      </c>
      <c r="AT260" s="210" t="s">
        <v>130</v>
      </c>
      <c r="AU260" s="210" t="s">
        <v>88</v>
      </c>
      <c r="AY260" s="15" t="s">
        <v>127</v>
      </c>
      <c r="BE260" s="211">
        <f>IF(N260="základní",J260,0)</f>
        <v>0</v>
      </c>
      <c r="BF260" s="211">
        <f>IF(N260="snížená",J260,0)</f>
        <v>0</v>
      </c>
      <c r="BG260" s="211">
        <f>IF(N260="zákl. přenesená",J260,0)</f>
        <v>0</v>
      </c>
      <c r="BH260" s="211">
        <f>IF(N260="sníž. přenesená",J260,0)</f>
        <v>0</v>
      </c>
      <c r="BI260" s="211">
        <f>IF(N260="nulová",J260,0)</f>
        <v>0</v>
      </c>
      <c r="BJ260" s="15" t="s">
        <v>86</v>
      </c>
      <c r="BK260" s="211">
        <f>ROUND(I260*H260,2)</f>
        <v>0</v>
      </c>
      <c r="BL260" s="15" t="s">
        <v>135</v>
      </c>
      <c r="BM260" s="210" t="s">
        <v>777</v>
      </c>
    </row>
    <row r="261" s="2" customFormat="1" ht="37.8" customHeight="1">
      <c r="A261" s="37"/>
      <c r="B261" s="38"/>
      <c r="C261" s="199" t="s">
        <v>778</v>
      </c>
      <c r="D261" s="199" t="s">
        <v>130</v>
      </c>
      <c r="E261" s="200" t="s">
        <v>779</v>
      </c>
      <c r="F261" s="201" t="s">
        <v>780</v>
      </c>
      <c r="G261" s="202" t="s">
        <v>265</v>
      </c>
      <c r="H261" s="203">
        <v>15</v>
      </c>
      <c r="I261" s="204"/>
      <c r="J261" s="205">
        <f>ROUND(I261*H261,2)</f>
        <v>0</v>
      </c>
      <c r="K261" s="201" t="s">
        <v>134</v>
      </c>
      <c r="L261" s="43"/>
      <c r="M261" s="206" t="s">
        <v>32</v>
      </c>
      <c r="N261" s="207" t="s">
        <v>49</v>
      </c>
      <c r="O261" s="83"/>
      <c r="P261" s="208">
        <f>O261*H261</f>
        <v>0</v>
      </c>
      <c r="Q261" s="208">
        <v>0.011270000000000001</v>
      </c>
      <c r="R261" s="208">
        <f>Q261*H261</f>
        <v>0.16905000000000001</v>
      </c>
      <c r="S261" s="208">
        <v>0</v>
      </c>
      <c r="T261" s="209">
        <f>S261*H261</f>
        <v>0</v>
      </c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R261" s="210" t="s">
        <v>135</v>
      </c>
      <c r="AT261" s="210" t="s">
        <v>130</v>
      </c>
      <c r="AU261" s="210" t="s">
        <v>88</v>
      </c>
      <c r="AY261" s="15" t="s">
        <v>127</v>
      </c>
      <c r="BE261" s="211">
        <f>IF(N261="základní",J261,0)</f>
        <v>0</v>
      </c>
      <c r="BF261" s="211">
        <f>IF(N261="snížená",J261,0)</f>
        <v>0</v>
      </c>
      <c r="BG261" s="211">
        <f>IF(N261="zákl. přenesená",J261,0)</f>
        <v>0</v>
      </c>
      <c r="BH261" s="211">
        <f>IF(N261="sníž. přenesená",J261,0)</f>
        <v>0</v>
      </c>
      <c r="BI261" s="211">
        <f>IF(N261="nulová",J261,0)</f>
        <v>0</v>
      </c>
      <c r="BJ261" s="15" t="s">
        <v>86</v>
      </c>
      <c r="BK261" s="211">
        <f>ROUND(I261*H261,2)</f>
        <v>0</v>
      </c>
      <c r="BL261" s="15" t="s">
        <v>135</v>
      </c>
      <c r="BM261" s="210" t="s">
        <v>781</v>
      </c>
    </row>
    <row r="262" s="2" customFormat="1" ht="24.15" customHeight="1">
      <c r="A262" s="37"/>
      <c r="B262" s="38"/>
      <c r="C262" s="199" t="s">
        <v>782</v>
      </c>
      <c r="D262" s="199" t="s">
        <v>130</v>
      </c>
      <c r="E262" s="200" t="s">
        <v>783</v>
      </c>
      <c r="F262" s="201" t="s">
        <v>784</v>
      </c>
      <c r="G262" s="202" t="s">
        <v>265</v>
      </c>
      <c r="H262" s="203">
        <v>4</v>
      </c>
      <c r="I262" s="204"/>
      <c r="J262" s="205">
        <f>ROUND(I262*H262,2)</f>
        <v>0</v>
      </c>
      <c r="K262" s="201" t="s">
        <v>134</v>
      </c>
      <c r="L262" s="43"/>
      <c r="M262" s="206" t="s">
        <v>32</v>
      </c>
      <c r="N262" s="207" t="s">
        <v>49</v>
      </c>
      <c r="O262" s="83"/>
      <c r="P262" s="208">
        <f>O262*H262</f>
        <v>0</v>
      </c>
      <c r="Q262" s="208">
        <v>0.00067000000000000002</v>
      </c>
      <c r="R262" s="208">
        <f>Q262*H262</f>
        <v>0.0026800000000000001</v>
      </c>
      <c r="S262" s="208">
        <v>0</v>
      </c>
      <c r="T262" s="209">
        <f>S262*H262</f>
        <v>0</v>
      </c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R262" s="210" t="s">
        <v>135</v>
      </c>
      <c r="AT262" s="210" t="s">
        <v>130</v>
      </c>
      <c r="AU262" s="210" t="s">
        <v>88</v>
      </c>
      <c r="AY262" s="15" t="s">
        <v>127</v>
      </c>
      <c r="BE262" s="211">
        <f>IF(N262="základní",J262,0)</f>
        <v>0</v>
      </c>
      <c r="BF262" s="211">
        <f>IF(N262="snížená",J262,0)</f>
        <v>0</v>
      </c>
      <c r="BG262" s="211">
        <f>IF(N262="zákl. přenesená",J262,0)</f>
        <v>0</v>
      </c>
      <c r="BH262" s="211">
        <f>IF(N262="sníž. přenesená",J262,0)</f>
        <v>0</v>
      </c>
      <c r="BI262" s="211">
        <f>IF(N262="nulová",J262,0)</f>
        <v>0</v>
      </c>
      <c r="BJ262" s="15" t="s">
        <v>86</v>
      </c>
      <c r="BK262" s="211">
        <f>ROUND(I262*H262,2)</f>
        <v>0</v>
      </c>
      <c r="BL262" s="15" t="s">
        <v>135</v>
      </c>
      <c r="BM262" s="210" t="s">
        <v>785</v>
      </c>
    </row>
    <row r="263" s="2" customFormat="1" ht="24.15" customHeight="1">
      <c r="A263" s="37"/>
      <c r="B263" s="38"/>
      <c r="C263" s="199" t="s">
        <v>786</v>
      </c>
      <c r="D263" s="199" t="s">
        <v>130</v>
      </c>
      <c r="E263" s="200" t="s">
        <v>787</v>
      </c>
      <c r="F263" s="201" t="s">
        <v>788</v>
      </c>
      <c r="G263" s="202" t="s">
        <v>265</v>
      </c>
      <c r="H263" s="203">
        <v>6</v>
      </c>
      <c r="I263" s="204"/>
      <c r="J263" s="205">
        <f>ROUND(I263*H263,2)</f>
        <v>0</v>
      </c>
      <c r="K263" s="201" t="s">
        <v>134</v>
      </c>
      <c r="L263" s="43"/>
      <c r="M263" s="206" t="s">
        <v>32</v>
      </c>
      <c r="N263" s="207" t="s">
        <v>49</v>
      </c>
      <c r="O263" s="83"/>
      <c r="P263" s="208">
        <f>O263*H263</f>
        <v>0</v>
      </c>
      <c r="Q263" s="208">
        <v>0.00077999999999999999</v>
      </c>
      <c r="R263" s="208">
        <f>Q263*H263</f>
        <v>0.0046800000000000001</v>
      </c>
      <c r="S263" s="208">
        <v>0</v>
      </c>
      <c r="T263" s="209">
        <f>S263*H263</f>
        <v>0</v>
      </c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R263" s="210" t="s">
        <v>135</v>
      </c>
      <c r="AT263" s="210" t="s">
        <v>130</v>
      </c>
      <c r="AU263" s="210" t="s">
        <v>88</v>
      </c>
      <c r="AY263" s="15" t="s">
        <v>127</v>
      </c>
      <c r="BE263" s="211">
        <f>IF(N263="základní",J263,0)</f>
        <v>0</v>
      </c>
      <c r="BF263" s="211">
        <f>IF(N263="snížená",J263,0)</f>
        <v>0</v>
      </c>
      <c r="BG263" s="211">
        <f>IF(N263="zákl. přenesená",J263,0)</f>
        <v>0</v>
      </c>
      <c r="BH263" s="211">
        <f>IF(N263="sníž. přenesená",J263,0)</f>
        <v>0</v>
      </c>
      <c r="BI263" s="211">
        <f>IF(N263="nulová",J263,0)</f>
        <v>0</v>
      </c>
      <c r="BJ263" s="15" t="s">
        <v>86</v>
      </c>
      <c r="BK263" s="211">
        <f>ROUND(I263*H263,2)</f>
        <v>0</v>
      </c>
      <c r="BL263" s="15" t="s">
        <v>135</v>
      </c>
      <c r="BM263" s="210" t="s">
        <v>789</v>
      </c>
    </row>
    <row r="264" s="2" customFormat="1" ht="24.15" customHeight="1">
      <c r="A264" s="37"/>
      <c r="B264" s="38"/>
      <c r="C264" s="199" t="s">
        <v>790</v>
      </c>
      <c r="D264" s="199" t="s">
        <v>130</v>
      </c>
      <c r="E264" s="200" t="s">
        <v>791</v>
      </c>
      <c r="F264" s="201" t="s">
        <v>792</v>
      </c>
      <c r="G264" s="202" t="s">
        <v>265</v>
      </c>
      <c r="H264" s="203">
        <v>6</v>
      </c>
      <c r="I264" s="204"/>
      <c r="J264" s="205">
        <f>ROUND(I264*H264,2)</f>
        <v>0</v>
      </c>
      <c r="K264" s="201" t="s">
        <v>134</v>
      </c>
      <c r="L264" s="43"/>
      <c r="M264" s="206" t="s">
        <v>32</v>
      </c>
      <c r="N264" s="207" t="s">
        <v>49</v>
      </c>
      <c r="O264" s="83"/>
      <c r="P264" s="208">
        <f>O264*H264</f>
        <v>0</v>
      </c>
      <c r="Q264" s="208">
        <v>0.0013799999999999999</v>
      </c>
      <c r="R264" s="208">
        <f>Q264*H264</f>
        <v>0.0082799999999999992</v>
      </c>
      <c r="S264" s="208">
        <v>0</v>
      </c>
      <c r="T264" s="209">
        <f>S264*H264</f>
        <v>0</v>
      </c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R264" s="210" t="s">
        <v>135</v>
      </c>
      <c r="AT264" s="210" t="s">
        <v>130</v>
      </c>
      <c r="AU264" s="210" t="s">
        <v>88</v>
      </c>
      <c r="AY264" s="15" t="s">
        <v>127</v>
      </c>
      <c r="BE264" s="211">
        <f>IF(N264="základní",J264,0)</f>
        <v>0</v>
      </c>
      <c r="BF264" s="211">
        <f>IF(N264="snížená",J264,0)</f>
        <v>0</v>
      </c>
      <c r="BG264" s="211">
        <f>IF(N264="zákl. přenesená",J264,0)</f>
        <v>0</v>
      </c>
      <c r="BH264" s="211">
        <f>IF(N264="sníž. přenesená",J264,0)</f>
        <v>0</v>
      </c>
      <c r="BI264" s="211">
        <f>IF(N264="nulová",J264,0)</f>
        <v>0</v>
      </c>
      <c r="BJ264" s="15" t="s">
        <v>86</v>
      </c>
      <c r="BK264" s="211">
        <f>ROUND(I264*H264,2)</f>
        <v>0</v>
      </c>
      <c r="BL264" s="15" t="s">
        <v>135</v>
      </c>
      <c r="BM264" s="210" t="s">
        <v>793</v>
      </c>
    </row>
    <row r="265" s="2" customFormat="1" ht="24.15" customHeight="1">
      <c r="A265" s="37"/>
      <c r="B265" s="38"/>
      <c r="C265" s="199" t="s">
        <v>794</v>
      </c>
      <c r="D265" s="199" t="s">
        <v>130</v>
      </c>
      <c r="E265" s="200" t="s">
        <v>795</v>
      </c>
      <c r="F265" s="201" t="s">
        <v>796</v>
      </c>
      <c r="G265" s="202" t="s">
        <v>265</v>
      </c>
      <c r="H265" s="203">
        <v>4</v>
      </c>
      <c r="I265" s="204"/>
      <c r="J265" s="205">
        <f>ROUND(I265*H265,2)</f>
        <v>0</v>
      </c>
      <c r="K265" s="201" t="s">
        <v>134</v>
      </c>
      <c r="L265" s="43"/>
      <c r="M265" s="206" t="s">
        <v>32</v>
      </c>
      <c r="N265" s="207" t="s">
        <v>49</v>
      </c>
      <c r="O265" s="83"/>
      <c r="P265" s="208">
        <f>O265*H265</f>
        <v>0</v>
      </c>
      <c r="Q265" s="208">
        <v>0.0024199999999999998</v>
      </c>
      <c r="R265" s="208">
        <f>Q265*H265</f>
        <v>0.0096799999999999994</v>
      </c>
      <c r="S265" s="208">
        <v>0</v>
      </c>
      <c r="T265" s="209">
        <f>S265*H265</f>
        <v>0</v>
      </c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R265" s="210" t="s">
        <v>135</v>
      </c>
      <c r="AT265" s="210" t="s">
        <v>130</v>
      </c>
      <c r="AU265" s="210" t="s">
        <v>88</v>
      </c>
      <c r="AY265" s="15" t="s">
        <v>127</v>
      </c>
      <c r="BE265" s="211">
        <f>IF(N265="základní",J265,0)</f>
        <v>0</v>
      </c>
      <c r="BF265" s="211">
        <f>IF(N265="snížená",J265,0)</f>
        <v>0</v>
      </c>
      <c r="BG265" s="211">
        <f>IF(N265="zákl. přenesená",J265,0)</f>
        <v>0</v>
      </c>
      <c r="BH265" s="211">
        <f>IF(N265="sníž. přenesená",J265,0)</f>
        <v>0</v>
      </c>
      <c r="BI265" s="211">
        <f>IF(N265="nulová",J265,0)</f>
        <v>0</v>
      </c>
      <c r="BJ265" s="15" t="s">
        <v>86</v>
      </c>
      <c r="BK265" s="211">
        <f>ROUND(I265*H265,2)</f>
        <v>0</v>
      </c>
      <c r="BL265" s="15" t="s">
        <v>135</v>
      </c>
      <c r="BM265" s="210" t="s">
        <v>797</v>
      </c>
    </row>
    <row r="266" s="2" customFormat="1" ht="24.15" customHeight="1">
      <c r="A266" s="37"/>
      <c r="B266" s="38"/>
      <c r="C266" s="199" t="s">
        <v>798</v>
      </c>
      <c r="D266" s="199" t="s">
        <v>130</v>
      </c>
      <c r="E266" s="200" t="s">
        <v>799</v>
      </c>
      <c r="F266" s="201" t="s">
        <v>800</v>
      </c>
      <c r="G266" s="202" t="s">
        <v>265</v>
      </c>
      <c r="H266" s="203">
        <v>2</v>
      </c>
      <c r="I266" s="204"/>
      <c r="J266" s="205">
        <f>ROUND(I266*H266,2)</f>
        <v>0</v>
      </c>
      <c r="K266" s="201" t="s">
        <v>134</v>
      </c>
      <c r="L266" s="43"/>
      <c r="M266" s="206" t="s">
        <v>32</v>
      </c>
      <c r="N266" s="207" t="s">
        <v>49</v>
      </c>
      <c r="O266" s="83"/>
      <c r="P266" s="208">
        <f>O266*H266</f>
        <v>0</v>
      </c>
      <c r="Q266" s="208">
        <v>0.0048199999999999996</v>
      </c>
      <c r="R266" s="208">
        <f>Q266*H266</f>
        <v>0.0096399999999999993</v>
      </c>
      <c r="S266" s="208">
        <v>0</v>
      </c>
      <c r="T266" s="209">
        <f>S266*H266</f>
        <v>0</v>
      </c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R266" s="210" t="s">
        <v>135</v>
      </c>
      <c r="AT266" s="210" t="s">
        <v>130</v>
      </c>
      <c r="AU266" s="210" t="s">
        <v>88</v>
      </c>
      <c r="AY266" s="15" t="s">
        <v>127</v>
      </c>
      <c r="BE266" s="211">
        <f>IF(N266="základní",J266,0)</f>
        <v>0</v>
      </c>
      <c r="BF266" s="211">
        <f>IF(N266="snížená",J266,0)</f>
        <v>0</v>
      </c>
      <c r="BG266" s="211">
        <f>IF(N266="zákl. přenesená",J266,0)</f>
        <v>0</v>
      </c>
      <c r="BH266" s="211">
        <f>IF(N266="sníž. přenesená",J266,0)</f>
        <v>0</v>
      </c>
      <c r="BI266" s="211">
        <f>IF(N266="nulová",J266,0)</f>
        <v>0</v>
      </c>
      <c r="BJ266" s="15" t="s">
        <v>86</v>
      </c>
      <c r="BK266" s="211">
        <f>ROUND(I266*H266,2)</f>
        <v>0</v>
      </c>
      <c r="BL266" s="15" t="s">
        <v>135</v>
      </c>
      <c r="BM266" s="210" t="s">
        <v>801</v>
      </c>
    </row>
    <row r="267" s="2" customFormat="1" ht="90" customHeight="1">
      <c r="A267" s="37"/>
      <c r="B267" s="38"/>
      <c r="C267" s="212" t="s">
        <v>802</v>
      </c>
      <c r="D267" s="212" t="s">
        <v>154</v>
      </c>
      <c r="E267" s="213" t="s">
        <v>803</v>
      </c>
      <c r="F267" s="214" t="s">
        <v>804</v>
      </c>
      <c r="G267" s="215" t="s">
        <v>300</v>
      </c>
      <c r="H267" s="216">
        <v>1</v>
      </c>
      <c r="I267" s="217"/>
      <c r="J267" s="218">
        <f>ROUND(I267*H267,2)</f>
        <v>0</v>
      </c>
      <c r="K267" s="214" t="s">
        <v>32</v>
      </c>
      <c r="L267" s="219"/>
      <c r="M267" s="220" t="s">
        <v>32</v>
      </c>
      <c r="N267" s="221" t="s">
        <v>49</v>
      </c>
      <c r="O267" s="83"/>
      <c r="P267" s="208">
        <f>O267*H267</f>
        <v>0</v>
      </c>
      <c r="Q267" s="208">
        <v>0.20499999999999999</v>
      </c>
      <c r="R267" s="208">
        <f>Q267*H267</f>
        <v>0.20499999999999999</v>
      </c>
      <c r="S267" s="208">
        <v>0</v>
      </c>
      <c r="T267" s="209">
        <f>S267*H267</f>
        <v>0</v>
      </c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R267" s="210" t="s">
        <v>157</v>
      </c>
      <c r="AT267" s="210" t="s">
        <v>154</v>
      </c>
      <c r="AU267" s="210" t="s">
        <v>88</v>
      </c>
      <c r="AY267" s="15" t="s">
        <v>127</v>
      </c>
      <c r="BE267" s="211">
        <f>IF(N267="základní",J267,0)</f>
        <v>0</v>
      </c>
      <c r="BF267" s="211">
        <f>IF(N267="snížená",J267,0)</f>
        <v>0</v>
      </c>
      <c r="BG267" s="211">
        <f>IF(N267="zákl. přenesená",J267,0)</f>
        <v>0</v>
      </c>
      <c r="BH267" s="211">
        <f>IF(N267="sníž. přenesená",J267,0)</f>
        <v>0</v>
      </c>
      <c r="BI267" s="211">
        <f>IF(N267="nulová",J267,0)</f>
        <v>0</v>
      </c>
      <c r="BJ267" s="15" t="s">
        <v>86</v>
      </c>
      <c r="BK267" s="211">
        <f>ROUND(I267*H267,2)</f>
        <v>0</v>
      </c>
      <c r="BL267" s="15" t="s">
        <v>135</v>
      </c>
      <c r="BM267" s="210" t="s">
        <v>805</v>
      </c>
    </row>
    <row r="268" s="2" customFormat="1" ht="14.4" customHeight="1">
      <c r="A268" s="37"/>
      <c r="B268" s="38"/>
      <c r="C268" s="212" t="s">
        <v>806</v>
      </c>
      <c r="D268" s="212" t="s">
        <v>154</v>
      </c>
      <c r="E268" s="213" t="s">
        <v>807</v>
      </c>
      <c r="F268" s="214" t="s">
        <v>808</v>
      </c>
      <c r="G268" s="215" t="s">
        <v>300</v>
      </c>
      <c r="H268" s="216">
        <v>1</v>
      </c>
      <c r="I268" s="217"/>
      <c r="J268" s="218">
        <f>ROUND(I268*H268,2)</f>
        <v>0</v>
      </c>
      <c r="K268" s="214" t="s">
        <v>32</v>
      </c>
      <c r="L268" s="219"/>
      <c r="M268" s="220" t="s">
        <v>32</v>
      </c>
      <c r="N268" s="221" t="s">
        <v>49</v>
      </c>
      <c r="O268" s="83"/>
      <c r="P268" s="208">
        <f>O268*H268</f>
        <v>0</v>
      </c>
      <c r="Q268" s="208">
        <v>0</v>
      </c>
      <c r="R268" s="208">
        <f>Q268*H268</f>
        <v>0</v>
      </c>
      <c r="S268" s="208">
        <v>0</v>
      </c>
      <c r="T268" s="209">
        <f>S268*H268</f>
        <v>0</v>
      </c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R268" s="210" t="s">
        <v>157</v>
      </c>
      <c r="AT268" s="210" t="s">
        <v>154</v>
      </c>
      <c r="AU268" s="210" t="s">
        <v>88</v>
      </c>
      <c r="AY268" s="15" t="s">
        <v>127</v>
      </c>
      <c r="BE268" s="211">
        <f>IF(N268="základní",J268,0)</f>
        <v>0</v>
      </c>
      <c r="BF268" s="211">
        <f>IF(N268="snížená",J268,0)</f>
        <v>0</v>
      </c>
      <c r="BG268" s="211">
        <f>IF(N268="zákl. přenesená",J268,0)</f>
        <v>0</v>
      </c>
      <c r="BH268" s="211">
        <f>IF(N268="sníž. přenesená",J268,0)</f>
        <v>0</v>
      </c>
      <c r="BI268" s="211">
        <f>IF(N268="nulová",J268,0)</f>
        <v>0</v>
      </c>
      <c r="BJ268" s="15" t="s">
        <v>86</v>
      </c>
      <c r="BK268" s="211">
        <f>ROUND(I268*H268,2)</f>
        <v>0</v>
      </c>
      <c r="BL268" s="15" t="s">
        <v>135</v>
      </c>
      <c r="BM268" s="210" t="s">
        <v>809</v>
      </c>
    </row>
    <row r="269" s="2" customFormat="1" ht="24.15" customHeight="1">
      <c r="A269" s="37"/>
      <c r="B269" s="38"/>
      <c r="C269" s="199" t="s">
        <v>810</v>
      </c>
      <c r="D269" s="199" t="s">
        <v>130</v>
      </c>
      <c r="E269" s="200" t="s">
        <v>811</v>
      </c>
      <c r="F269" s="201" t="s">
        <v>812</v>
      </c>
      <c r="G269" s="202" t="s">
        <v>381</v>
      </c>
      <c r="H269" s="203">
        <v>1</v>
      </c>
      <c r="I269" s="204"/>
      <c r="J269" s="205">
        <f>ROUND(I269*H269,2)</f>
        <v>0</v>
      </c>
      <c r="K269" s="201" t="s">
        <v>32</v>
      </c>
      <c r="L269" s="43"/>
      <c r="M269" s="206" t="s">
        <v>32</v>
      </c>
      <c r="N269" s="207" t="s">
        <v>49</v>
      </c>
      <c r="O269" s="83"/>
      <c r="P269" s="208">
        <f>O269*H269</f>
        <v>0</v>
      </c>
      <c r="Q269" s="208">
        <v>0.01023</v>
      </c>
      <c r="R269" s="208">
        <f>Q269*H269</f>
        <v>0.01023</v>
      </c>
      <c r="S269" s="208">
        <v>0</v>
      </c>
      <c r="T269" s="209">
        <f>S269*H269</f>
        <v>0</v>
      </c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R269" s="210" t="s">
        <v>135</v>
      </c>
      <c r="AT269" s="210" t="s">
        <v>130</v>
      </c>
      <c r="AU269" s="210" t="s">
        <v>88</v>
      </c>
      <c r="AY269" s="15" t="s">
        <v>127</v>
      </c>
      <c r="BE269" s="211">
        <f>IF(N269="základní",J269,0)</f>
        <v>0</v>
      </c>
      <c r="BF269" s="211">
        <f>IF(N269="snížená",J269,0)</f>
        <v>0</v>
      </c>
      <c r="BG269" s="211">
        <f>IF(N269="zákl. přenesená",J269,0)</f>
        <v>0</v>
      </c>
      <c r="BH269" s="211">
        <f>IF(N269="sníž. přenesená",J269,0)</f>
        <v>0</v>
      </c>
      <c r="BI269" s="211">
        <f>IF(N269="nulová",J269,0)</f>
        <v>0</v>
      </c>
      <c r="BJ269" s="15" t="s">
        <v>86</v>
      </c>
      <c r="BK269" s="211">
        <f>ROUND(I269*H269,2)</f>
        <v>0</v>
      </c>
      <c r="BL269" s="15" t="s">
        <v>135</v>
      </c>
      <c r="BM269" s="210" t="s">
        <v>813</v>
      </c>
    </row>
    <row r="270" s="2" customFormat="1" ht="24.15" customHeight="1">
      <c r="A270" s="37"/>
      <c r="B270" s="38"/>
      <c r="C270" s="199" t="s">
        <v>814</v>
      </c>
      <c r="D270" s="199" t="s">
        <v>130</v>
      </c>
      <c r="E270" s="200" t="s">
        <v>815</v>
      </c>
      <c r="F270" s="201" t="s">
        <v>816</v>
      </c>
      <c r="G270" s="202" t="s">
        <v>265</v>
      </c>
      <c r="H270" s="203">
        <v>1</v>
      </c>
      <c r="I270" s="204"/>
      <c r="J270" s="205">
        <f>ROUND(I270*H270,2)</f>
        <v>0</v>
      </c>
      <c r="K270" s="201" t="s">
        <v>134</v>
      </c>
      <c r="L270" s="43"/>
      <c r="M270" s="206" t="s">
        <v>32</v>
      </c>
      <c r="N270" s="207" t="s">
        <v>49</v>
      </c>
      <c r="O270" s="83"/>
      <c r="P270" s="208">
        <f>O270*H270</f>
        <v>0</v>
      </c>
      <c r="Q270" s="208">
        <v>0</v>
      </c>
      <c r="R270" s="208">
        <f>Q270*H270</f>
        <v>0</v>
      </c>
      <c r="S270" s="208">
        <v>0.0117</v>
      </c>
      <c r="T270" s="209">
        <f>S270*H270</f>
        <v>0.0117</v>
      </c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R270" s="210" t="s">
        <v>135</v>
      </c>
      <c r="AT270" s="210" t="s">
        <v>130</v>
      </c>
      <c r="AU270" s="210" t="s">
        <v>88</v>
      </c>
      <c r="AY270" s="15" t="s">
        <v>127</v>
      </c>
      <c r="BE270" s="211">
        <f>IF(N270="základní",J270,0)</f>
        <v>0</v>
      </c>
      <c r="BF270" s="211">
        <f>IF(N270="snížená",J270,0)</f>
        <v>0</v>
      </c>
      <c r="BG270" s="211">
        <f>IF(N270="zákl. přenesená",J270,0)</f>
        <v>0</v>
      </c>
      <c r="BH270" s="211">
        <f>IF(N270="sníž. přenesená",J270,0)</f>
        <v>0</v>
      </c>
      <c r="BI270" s="211">
        <f>IF(N270="nulová",J270,0)</f>
        <v>0</v>
      </c>
      <c r="BJ270" s="15" t="s">
        <v>86</v>
      </c>
      <c r="BK270" s="211">
        <f>ROUND(I270*H270,2)</f>
        <v>0</v>
      </c>
      <c r="BL270" s="15" t="s">
        <v>135</v>
      </c>
      <c r="BM270" s="210" t="s">
        <v>817</v>
      </c>
    </row>
    <row r="271" s="2" customFormat="1" ht="24.15" customHeight="1">
      <c r="A271" s="37"/>
      <c r="B271" s="38"/>
      <c r="C271" s="199" t="s">
        <v>818</v>
      </c>
      <c r="D271" s="199" t="s">
        <v>130</v>
      </c>
      <c r="E271" s="200" t="s">
        <v>819</v>
      </c>
      <c r="F271" s="201" t="s">
        <v>820</v>
      </c>
      <c r="G271" s="202" t="s">
        <v>265</v>
      </c>
      <c r="H271" s="203">
        <v>2</v>
      </c>
      <c r="I271" s="204"/>
      <c r="J271" s="205">
        <f>ROUND(I271*H271,2)</f>
        <v>0</v>
      </c>
      <c r="K271" s="201" t="s">
        <v>134</v>
      </c>
      <c r="L271" s="43"/>
      <c r="M271" s="206" t="s">
        <v>32</v>
      </c>
      <c r="N271" s="207" t="s">
        <v>49</v>
      </c>
      <c r="O271" s="83"/>
      <c r="P271" s="208">
        <f>O271*H271</f>
        <v>0</v>
      </c>
      <c r="Q271" s="208">
        <v>0</v>
      </c>
      <c r="R271" s="208">
        <f>Q271*H271</f>
        <v>0</v>
      </c>
      <c r="S271" s="208">
        <v>0.059999999999999998</v>
      </c>
      <c r="T271" s="209">
        <f>S271*H271</f>
        <v>0.12</v>
      </c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R271" s="210" t="s">
        <v>135</v>
      </c>
      <c r="AT271" s="210" t="s">
        <v>130</v>
      </c>
      <c r="AU271" s="210" t="s">
        <v>88</v>
      </c>
      <c r="AY271" s="15" t="s">
        <v>127</v>
      </c>
      <c r="BE271" s="211">
        <f>IF(N271="základní",J271,0)</f>
        <v>0</v>
      </c>
      <c r="BF271" s="211">
        <f>IF(N271="snížená",J271,0)</f>
        <v>0</v>
      </c>
      <c r="BG271" s="211">
        <f>IF(N271="zákl. přenesená",J271,0)</f>
        <v>0</v>
      </c>
      <c r="BH271" s="211">
        <f>IF(N271="sníž. přenesená",J271,0)</f>
        <v>0</v>
      </c>
      <c r="BI271" s="211">
        <f>IF(N271="nulová",J271,0)</f>
        <v>0</v>
      </c>
      <c r="BJ271" s="15" t="s">
        <v>86</v>
      </c>
      <c r="BK271" s="211">
        <f>ROUND(I271*H271,2)</f>
        <v>0</v>
      </c>
      <c r="BL271" s="15" t="s">
        <v>135</v>
      </c>
      <c r="BM271" s="210" t="s">
        <v>821</v>
      </c>
    </row>
    <row r="272" s="2" customFormat="1" ht="24.15" customHeight="1">
      <c r="A272" s="37"/>
      <c r="B272" s="38"/>
      <c r="C272" s="199" t="s">
        <v>822</v>
      </c>
      <c r="D272" s="199" t="s">
        <v>130</v>
      </c>
      <c r="E272" s="200" t="s">
        <v>823</v>
      </c>
      <c r="F272" s="201" t="s">
        <v>824</v>
      </c>
      <c r="G272" s="202" t="s">
        <v>265</v>
      </c>
      <c r="H272" s="203">
        <v>1</v>
      </c>
      <c r="I272" s="204"/>
      <c r="J272" s="205">
        <f>ROUND(I272*H272,2)</f>
        <v>0</v>
      </c>
      <c r="K272" s="201" t="s">
        <v>134</v>
      </c>
      <c r="L272" s="43"/>
      <c r="M272" s="206" t="s">
        <v>32</v>
      </c>
      <c r="N272" s="207" t="s">
        <v>49</v>
      </c>
      <c r="O272" s="83"/>
      <c r="P272" s="208">
        <f>O272*H272</f>
        <v>0</v>
      </c>
      <c r="Q272" s="208">
        <v>0</v>
      </c>
      <c r="R272" s="208">
        <f>Q272*H272</f>
        <v>0</v>
      </c>
      <c r="S272" s="208">
        <v>0.0117</v>
      </c>
      <c r="T272" s="209">
        <f>S272*H272</f>
        <v>0.0117</v>
      </c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R272" s="210" t="s">
        <v>135</v>
      </c>
      <c r="AT272" s="210" t="s">
        <v>130</v>
      </c>
      <c r="AU272" s="210" t="s">
        <v>88</v>
      </c>
      <c r="AY272" s="15" t="s">
        <v>127</v>
      </c>
      <c r="BE272" s="211">
        <f>IF(N272="základní",J272,0)</f>
        <v>0</v>
      </c>
      <c r="BF272" s="211">
        <f>IF(N272="snížená",J272,0)</f>
        <v>0</v>
      </c>
      <c r="BG272" s="211">
        <f>IF(N272="zákl. přenesená",J272,0)</f>
        <v>0</v>
      </c>
      <c r="BH272" s="211">
        <f>IF(N272="sníž. přenesená",J272,0)</f>
        <v>0</v>
      </c>
      <c r="BI272" s="211">
        <f>IF(N272="nulová",J272,0)</f>
        <v>0</v>
      </c>
      <c r="BJ272" s="15" t="s">
        <v>86</v>
      </c>
      <c r="BK272" s="211">
        <f>ROUND(I272*H272,2)</f>
        <v>0</v>
      </c>
      <c r="BL272" s="15" t="s">
        <v>135</v>
      </c>
      <c r="BM272" s="210" t="s">
        <v>825</v>
      </c>
    </row>
    <row r="273" s="2" customFormat="1" ht="24.15" customHeight="1">
      <c r="A273" s="37"/>
      <c r="B273" s="38"/>
      <c r="C273" s="199" t="s">
        <v>826</v>
      </c>
      <c r="D273" s="199" t="s">
        <v>130</v>
      </c>
      <c r="E273" s="200" t="s">
        <v>827</v>
      </c>
      <c r="F273" s="201" t="s">
        <v>828</v>
      </c>
      <c r="G273" s="202" t="s">
        <v>265</v>
      </c>
      <c r="H273" s="203">
        <v>2</v>
      </c>
      <c r="I273" s="204"/>
      <c r="J273" s="205">
        <f>ROUND(I273*H273,2)</f>
        <v>0</v>
      </c>
      <c r="K273" s="201" t="s">
        <v>134</v>
      </c>
      <c r="L273" s="43"/>
      <c r="M273" s="206" t="s">
        <v>32</v>
      </c>
      <c r="N273" s="207" t="s">
        <v>49</v>
      </c>
      <c r="O273" s="83"/>
      <c r="P273" s="208">
        <f>O273*H273</f>
        <v>0</v>
      </c>
      <c r="Q273" s="208">
        <v>0</v>
      </c>
      <c r="R273" s="208">
        <f>Q273*H273</f>
        <v>0</v>
      </c>
      <c r="S273" s="208">
        <v>0.059999999999999998</v>
      </c>
      <c r="T273" s="209">
        <f>S273*H273</f>
        <v>0.12</v>
      </c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R273" s="210" t="s">
        <v>135</v>
      </c>
      <c r="AT273" s="210" t="s">
        <v>130</v>
      </c>
      <c r="AU273" s="210" t="s">
        <v>88</v>
      </c>
      <c r="AY273" s="15" t="s">
        <v>127</v>
      </c>
      <c r="BE273" s="211">
        <f>IF(N273="základní",J273,0)</f>
        <v>0</v>
      </c>
      <c r="BF273" s="211">
        <f>IF(N273="snížená",J273,0)</f>
        <v>0</v>
      </c>
      <c r="BG273" s="211">
        <f>IF(N273="zákl. přenesená",J273,0)</f>
        <v>0</v>
      </c>
      <c r="BH273" s="211">
        <f>IF(N273="sníž. přenesená",J273,0)</f>
        <v>0</v>
      </c>
      <c r="BI273" s="211">
        <f>IF(N273="nulová",J273,0)</f>
        <v>0</v>
      </c>
      <c r="BJ273" s="15" t="s">
        <v>86</v>
      </c>
      <c r="BK273" s="211">
        <f>ROUND(I273*H273,2)</f>
        <v>0</v>
      </c>
      <c r="BL273" s="15" t="s">
        <v>135</v>
      </c>
      <c r="BM273" s="210" t="s">
        <v>829</v>
      </c>
    </row>
    <row r="274" s="2" customFormat="1" ht="37.8" customHeight="1">
      <c r="A274" s="37"/>
      <c r="B274" s="38"/>
      <c r="C274" s="199" t="s">
        <v>830</v>
      </c>
      <c r="D274" s="199" t="s">
        <v>130</v>
      </c>
      <c r="E274" s="200" t="s">
        <v>831</v>
      </c>
      <c r="F274" s="201" t="s">
        <v>832</v>
      </c>
      <c r="G274" s="202" t="s">
        <v>265</v>
      </c>
      <c r="H274" s="203">
        <v>1</v>
      </c>
      <c r="I274" s="204"/>
      <c r="J274" s="205">
        <f>ROUND(I274*H274,2)</f>
        <v>0</v>
      </c>
      <c r="K274" s="201" t="s">
        <v>134</v>
      </c>
      <c r="L274" s="43"/>
      <c r="M274" s="206" t="s">
        <v>32</v>
      </c>
      <c r="N274" s="207" t="s">
        <v>49</v>
      </c>
      <c r="O274" s="83"/>
      <c r="P274" s="208">
        <f>O274*H274</f>
        <v>0</v>
      </c>
      <c r="Q274" s="208">
        <v>0</v>
      </c>
      <c r="R274" s="208">
        <f>Q274*H274</f>
        <v>0</v>
      </c>
      <c r="S274" s="208">
        <v>0.029000000000000001</v>
      </c>
      <c r="T274" s="209">
        <f>S274*H274</f>
        <v>0.029000000000000001</v>
      </c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R274" s="210" t="s">
        <v>135</v>
      </c>
      <c r="AT274" s="210" t="s">
        <v>130</v>
      </c>
      <c r="AU274" s="210" t="s">
        <v>88</v>
      </c>
      <c r="AY274" s="15" t="s">
        <v>127</v>
      </c>
      <c r="BE274" s="211">
        <f>IF(N274="základní",J274,0)</f>
        <v>0</v>
      </c>
      <c r="BF274" s="211">
        <f>IF(N274="snížená",J274,0)</f>
        <v>0</v>
      </c>
      <c r="BG274" s="211">
        <f>IF(N274="zákl. přenesená",J274,0)</f>
        <v>0</v>
      </c>
      <c r="BH274" s="211">
        <f>IF(N274="sníž. přenesená",J274,0)</f>
        <v>0</v>
      </c>
      <c r="BI274" s="211">
        <f>IF(N274="nulová",J274,0)</f>
        <v>0</v>
      </c>
      <c r="BJ274" s="15" t="s">
        <v>86</v>
      </c>
      <c r="BK274" s="211">
        <f>ROUND(I274*H274,2)</f>
        <v>0</v>
      </c>
      <c r="BL274" s="15" t="s">
        <v>135</v>
      </c>
      <c r="BM274" s="210" t="s">
        <v>833</v>
      </c>
    </row>
    <row r="275" s="2" customFormat="1" ht="37.8" customHeight="1">
      <c r="A275" s="37"/>
      <c r="B275" s="38"/>
      <c r="C275" s="199" t="s">
        <v>834</v>
      </c>
      <c r="D275" s="199" t="s">
        <v>130</v>
      </c>
      <c r="E275" s="200" t="s">
        <v>835</v>
      </c>
      <c r="F275" s="201" t="s">
        <v>836</v>
      </c>
      <c r="G275" s="202" t="s">
        <v>381</v>
      </c>
      <c r="H275" s="203">
        <v>2</v>
      </c>
      <c r="I275" s="204"/>
      <c r="J275" s="205">
        <f>ROUND(I275*H275,2)</f>
        <v>0</v>
      </c>
      <c r="K275" s="201" t="s">
        <v>134</v>
      </c>
      <c r="L275" s="43"/>
      <c r="M275" s="206" t="s">
        <v>32</v>
      </c>
      <c r="N275" s="207" t="s">
        <v>49</v>
      </c>
      <c r="O275" s="83"/>
      <c r="P275" s="208">
        <f>O275*H275</f>
        <v>0</v>
      </c>
      <c r="Q275" s="208">
        <v>0.0064700000000000001</v>
      </c>
      <c r="R275" s="208">
        <f>Q275*H275</f>
        <v>0.01294</v>
      </c>
      <c r="S275" s="208">
        <v>0</v>
      </c>
      <c r="T275" s="209">
        <f>S275*H275</f>
        <v>0</v>
      </c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R275" s="210" t="s">
        <v>135</v>
      </c>
      <c r="AT275" s="210" t="s">
        <v>130</v>
      </c>
      <c r="AU275" s="210" t="s">
        <v>88</v>
      </c>
      <c r="AY275" s="15" t="s">
        <v>127</v>
      </c>
      <c r="BE275" s="211">
        <f>IF(N275="základní",J275,0)</f>
        <v>0</v>
      </c>
      <c r="BF275" s="211">
        <f>IF(N275="snížená",J275,0)</f>
        <v>0</v>
      </c>
      <c r="BG275" s="211">
        <f>IF(N275="zákl. přenesená",J275,0)</f>
        <v>0</v>
      </c>
      <c r="BH275" s="211">
        <f>IF(N275="sníž. přenesená",J275,0)</f>
        <v>0</v>
      </c>
      <c r="BI275" s="211">
        <f>IF(N275="nulová",J275,0)</f>
        <v>0</v>
      </c>
      <c r="BJ275" s="15" t="s">
        <v>86</v>
      </c>
      <c r="BK275" s="211">
        <f>ROUND(I275*H275,2)</f>
        <v>0</v>
      </c>
      <c r="BL275" s="15" t="s">
        <v>135</v>
      </c>
      <c r="BM275" s="210" t="s">
        <v>837</v>
      </c>
    </row>
    <row r="276" s="2" customFormat="1" ht="24.15" customHeight="1">
      <c r="A276" s="37"/>
      <c r="B276" s="38"/>
      <c r="C276" s="212" t="s">
        <v>838</v>
      </c>
      <c r="D276" s="212" t="s">
        <v>154</v>
      </c>
      <c r="E276" s="213" t="s">
        <v>839</v>
      </c>
      <c r="F276" s="214" t="s">
        <v>840</v>
      </c>
      <c r="G276" s="215" t="s">
        <v>300</v>
      </c>
      <c r="H276" s="216">
        <v>2</v>
      </c>
      <c r="I276" s="217"/>
      <c r="J276" s="218">
        <f>ROUND(I276*H276,2)</f>
        <v>0</v>
      </c>
      <c r="K276" s="214" t="s">
        <v>32</v>
      </c>
      <c r="L276" s="219"/>
      <c r="M276" s="220" t="s">
        <v>32</v>
      </c>
      <c r="N276" s="221" t="s">
        <v>49</v>
      </c>
      <c r="O276" s="83"/>
      <c r="P276" s="208">
        <f>O276*H276</f>
        <v>0</v>
      </c>
      <c r="Q276" s="208">
        <v>0</v>
      </c>
      <c r="R276" s="208">
        <f>Q276*H276</f>
        <v>0</v>
      </c>
      <c r="S276" s="208">
        <v>0</v>
      </c>
      <c r="T276" s="209">
        <f>S276*H276</f>
        <v>0</v>
      </c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R276" s="210" t="s">
        <v>157</v>
      </c>
      <c r="AT276" s="210" t="s">
        <v>154</v>
      </c>
      <c r="AU276" s="210" t="s">
        <v>88</v>
      </c>
      <c r="AY276" s="15" t="s">
        <v>127</v>
      </c>
      <c r="BE276" s="211">
        <f>IF(N276="základní",J276,0)</f>
        <v>0</v>
      </c>
      <c r="BF276" s="211">
        <f>IF(N276="snížená",J276,0)</f>
        <v>0</v>
      </c>
      <c r="BG276" s="211">
        <f>IF(N276="zákl. přenesená",J276,0)</f>
        <v>0</v>
      </c>
      <c r="BH276" s="211">
        <f>IF(N276="sníž. přenesená",J276,0)</f>
        <v>0</v>
      </c>
      <c r="BI276" s="211">
        <f>IF(N276="nulová",J276,0)</f>
        <v>0</v>
      </c>
      <c r="BJ276" s="15" t="s">
        <v>86</v>
      </c>
      <c r="BK276" s="211">
        <f>ROUND(I276*H276,2)</f>
        <v>0</v>
      </c>
      <c r="BL276" s="15" t="s">
        <v>135</v>
      </c>
      <c r="BM276" s="210" t="s">
        <v>841</v>
      </c>
    </row>
    <row r="277" s="2" customFormat="1" ht="37.8" customHeight="1">
      <c r="A277" s="37"/>
      <c r="B277" s="38"/>
      <c r="C277" s="212" t="s">
        <v>842</v>
      </c>
      <c r="D277" s="212" t="s">
        <v>154</v>
      </c>
      <c r="E277" s="213" t="s">
        <v>843</v>
      </c>
      <c r="F277" s="214" t="s">
        <v>844</v>
      </c>
      <c r="G277" s="215" t="s">
        <v>725</v>
      </c>
      <c r="H277" s="216">
        <v>1</v>
      </c>
      <c r="I277" s="217"/>
      <c r="J277" s="218">
        <f>ROUND(I277*H277,2)</f>
        <v>0</v>
      </c>
      <c r="K277" s="214" t="s">
        <v>32</v>
      </c>
      <c r="L277" s="219"/>
      <c r="M277" s="220" t="s">
        <v>32</v>
      </c>
      <c r="N277" s="221" t="s">
        <v>49</v>
      </c>
      <c r="O277" s="83"/>
      <c r="P277" s="208">
        <f>O277*H277</f>
        <v>0</v>
      </c>
      <c r="Q277" s="208">
        <v>0.033000000000000002</v>
      </c>
      <c r="R277" s="208">
        <f>Q277*H277</f>
        <v>0.033000000000000002</v>
      </c>
      <c r="S277" s="208">
        <v>0</v>
      </c>
      <c r="T277" s="209">
        <f>S277*H277</f>
        <v>0</v>
      </c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R277" s="210" t="s">
        <v>157</v>
      </c>
      <c r="AT277" s="210" t="s">
        <v>154</v>
      </c>
      <c r="AU277" s="210" t="s">
        <v>88</v>
      </c>
      <c r="AY277" s="15" t="s">
        <v>127</v>
      </c>
      <c r="BE277" s="211">
        <f>IF(N277="základní",J277,0)</f>
        <v>0</v>
      </c>
      <c r="BF277" s="211">
        <f>IF(N277="snížená",J277,0)</f>
        <v>0</v>
      </c>
      <c r="BG277" s="211">
        <f>IF(N277="zákl. přenesená",J277,0)</f>
        <v>0</v>
      </c>
      <c r="BH277" s="211">
        <f>IF(N277="sníž. přenesená",J277,0)</f>
        <v>0</v>
      </c>
      <c r="BI277" s="211">
        <f>IF(N277="nulová",J277,0)</f>
        <v>0</v>
      </c>
      <c r="BJ277" s="15" t="s">
        <v>86</v>
      </c>
      <c r="BK277" s="211">
        <f>ROUND(I277*H277,2)</f>
        <v>0</v>
      </c>
      <c r="BL277" s="15" t="s">
        <v>135</v>
      </c>
      <c r="BM277" s="210" t="s">
        <v>845</v>
      </c>
    </row>
    <row r="278" s="2" customFormat="1" ht="14.4" customHeight="1">
      <c r="A278" s="37"/>
      <c r="B278" s="38"/>
      <c r="C278" s="199" t="s">
        <v>846</v>
      </c>
      <c r="D278" s="199" t="s">
        <v>130</v>
      </c>
      <c r="E278" s="200" t="s">
        <v>847</v>
      </c>
      <c r="F278" s="201" t="s">
        <v>848</v>
      </c>
      <c r="G278" s="202" t="s">
        <v>381</v>
      </c>
      <c r="H278" s="203">
        <v>1</v>
      </c>
      <c r="I278" s="204"/>
      <c r="J278" s="205">
        <f>ROUND(I278*H278,2)</f>
        <v>0</v>
      </c>
      <c r="K278" s="201" t="s">
        <v>32</v>
      </c>
      <c r="L278" s="43"/>
      <c r="M278" s="206" t="s">
        <v>32</v>
      </c>
      <c r="N278" s="207" t="s">
        <v>49</v>
      </c>
      <c r="O278" s="83"/>
      <c r="P278" s="208">
        <f>O278*H278</f>
        <v>0</v>
      </c>
      <c r="Q278" s="208">
        <v>0.01023</v>
      </c>
      <c r="R278" s="208">
        <f>Q278*H278</f>
        <v>0.01023</v>
      </c>
      <c r="S278" s="208">
        <v>0</v>
      </c>
      <c r="T278" s="209">
        <f>S278*H278</f>
        <v>0</v>
      </c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R278" s="210" t="s">
        <v>135</v>
      </c>
      <c r="AT278" s="210" t="s">
        <v>130</v>
      </c>
      <c r="AU278" s="210" t="s">
        <v>88</v>
      </c>
      <c r="AY278" s="15" t="s">
        <v>127</v>
      </c>
      <c r="BE278" s="211">
        <f>IF(N278="základní",J278,0)</f>
        <v>0</v>
      </c>
      <c r="BF278" s="211">
        <f>IF(N278="snížená",J278,0)</f>
        <v>0</v>
      </c>
      <c r="BG278" s="211">
        <f>IF(N278="zákl. přenesená",J278,0)</f>
        <v>0</v>
      </c>
      <c r="BH278" s="211">
        <f>IF(N278="sníž. přenesená",J278,0)</f>
        <v>0</v>
      </c>
      <c r="BI278" s="211">
        <f>IF(N278="nulová",J278,0)</f>
        <v>0</v>
      </c>
      <c r="BJ278" s="15" t="s">
        <v>86</v>
      </c>
      <c r="BK278" s="211">
        <f>ROUND(I278*H278,2)</f>
        <v>0</v>
      </c>
      <c r="BL278" s="15" t="s">
        <v>135</v>
      </c>
      <c r="BM278" s="210" t="s">
        <v>849</v>
      </c>
    </row>
    <row r="279" s="2" customFormat="1" ht="24.15" customHeight="1">
      <c r="A279" s="37"/>
      <c r="B279" s="38"/>
      <c r="C279" s="212" t="s">
        <v>850</v>
      </c>
      <c r="D279" s="212" t="s">
        <v>154</v>
      </c>
      <c r="E279" s="213" t="s">
        <v>851</v>
      </c>
      <c r="F279" s="214" t="s">
        <v>852</v>
      </c>
      <c r="G279" s="215" t="s">
        <v>300</v>
      </c>
      <c r="H279" s="216">
        <v>1</v>
      </c>
      <c r="I279" s="217"/>
      <c r="J279" s="218">
        <f>ROUND(I279*H279,2)</f>
        <v>0</v>
      </c>
      <c r="K279" s="214" t="s">
        <v>32</v>
      </c>
      <c r="L279" s="219"/>
      <c r="M279" s="220" t="s">
        <v>32</v>
      </c>
      <c r="N279" s="221" t="s">
        <v>49</v>
      </c>
      <c r="O279" s="83"/>
      <c r="P279" s="208">
        <f>O279*H279</f>
        <v>0</v>
      </c>
      <c r="Q279" s="208">
        <v>0.081799999999999998</v>
      </c>
      <c r="R279" s="208">
        <f>Q279*H279</f>
        <v>0.081799999999999998</v>
      </c>
      <c r="S279" s="208">
        <v>0</v>
      </c>
      <c r="T279" s="209">
        <f>S279*H279</f>
        <v>0</v>
      </c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R279" s="210" t="s">
        <v>157</v>
      </c>
      <c r="AT279" s="210" t="s">
        <v>154</v>
      </c>
      <c r="AU279" s="210" t="s">
        <v>88</v>
      </c>
      <c r="AY279" s="15" t="s">
        <v>127</v>
      </c>
      <c r="BE279" s="211">
        <f>IF(N279="základní",J279,0)</f>
        <v>0</v>
      </c>
      <c r="BF279" s="211">
        <f>IF(N279="snížená",J279,0)</f>
        <v>0</v>
      </c>
      <c r="BG279" s="211">
        <f>IF(N279="zákl. přenesená",J279,0)</f>
        <v>0</v>
      </c>
      <c r="BH279" s="211">
        <f>IF(N279="sníž. přenesená",J279,0)</f>
        <v>0</v>
      </c>
      <c r="BI279" s="211">
        <f>IF(N279="nulová",J279,0)</f>
        <v>0</v>
      </c>
      <c r="BJ279" s="15" t="s">
        <v>86</v>
      </c>
      <c r="BK279" s="211">
        <f>ROUND(I279*H279,2)</f>
        <v>0</v>
      </c>
      <c r="BL279" s="15" t="s">
        <v>135</v>
      </c>
      <c r="BM279" s="210" t="s">
        <v>853</v>
      </c>
    </row>
    <row r="280" s="2" customFormat="1" ht="24.15" customHeight="1">
      <c r="A280" s="37"/>
      <c r="B280" s="38"/>
      <c r="C280" s="199" t="s">
        <v>854</v>
      </c>
      <c r="D280" s="199" t="s">
        <v>130</v>
      </c>
      <c r="E280" s="200" t="s">
        <v>855</v>
      </c>
      <c r="F280" s="201" t="s">
        <v>856</v>
      </c>
      <c r="G280" s="202" t="s">
        <v>381</v>
      </c>
      <c r="H280" s="203">
        <v>1</v>
      </c>
      <c r="I280" s="204"/>
      <c r="J280" s="205">
        <f>ROUND(I280*H280,2)</f>
        <v>0</v>
      </c>
      <c r="K280" s="201" t="s">
        <v>32</v>
      </c>
      <c r="L280" s="43"/>
      <c r="M280" s="206" t="s">
        <v>32</v>
      </c>
      <c r="N280" s="207" t="s">
        <v>49</v>
      </c>
      <c r="O280" s="83"/>
      <c r="P280" s="208">
        <f>O280*H280</f>
        <v>0</v>
      </c>
      <c r="Q280" s="208">
        <v>0.01023</v>
      </c>
      <c r="R280" s="208">
        <f>Q280*H280</f>
        <v>0.01023</v>
      </c>
      <c r="S280" s="208">
        <v>0</v>
      </c>
      <c r="T280" s="209">
        <f>S280*H280</f>
        <v>0</v>
      </c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R280" s="210" t="s">
        <v>135</v>
      </c>
      <c r="AT280" s="210" t="s">
        <v>130</v>
      </c>
      <c r="AU280" s="210" t="s">
        <v>88</v>
      </c>
      <c r="AY280" s="15" t="s">
        <v>127</v>
      </c>
      <c r="BE280" s="211">
        <f>IF(N280="základní",J280,0)</f>
        <v>0</v>
      </c>
      <c r="BF280" s="211">
        <f>IF(N280="snížená",J280,0)</f>
        <v>0</v>
      </c>
      <c r="BG280" s="211">
        <f>IF(N280="zákl. přenesená",J280,0)</f>
        <v>0</v>
      </c>
      <c r="BH280" s="211">
        <f>IF(N280="sníž. přenesená",J280,0)</f>
        <v>0</v>
      </c>
      <c r="BI280" s="211">
        <f>IF(N280="nulová",J280,0)</f>
        <v>0</v>
      </c>
      <c r="BJ280" s="15" t="s">
        <v>86</v>
      </c>
      <c r="BK280" s="211">
        <f>ROUND(I280*H280,2)</f>
        <v>0</v>
      </c>
      <c r="BL280" s="15" t="s">
        <v>135</v>
      </c>
      <c r="BM280" s="210" t="s">
        <v>857</v>
      </c>
    </row>
    <row r="281" s="2" customFormat="1" ht="24.15" customHeight="1">
      <c r="A281" s="37"/>
      <c r="B281" s="38"/>
      <c r="C281" s="199" t="s">
        <v>858</v>
      </c>
      <c r="D281" s="199" t="s">
        <v>130</v>
      </c>
      <c r="E281" s="200" t="s">
        <v>859</v>
      </c>
      <c r="F281" s="201" t="s">
        <v>860</v>
      </c>
      <c r="G281" s="202" t="s">
        <v>265</v>
      </c>
      <c r="H281" s="203">
        <v>3</v>
      </c>
      <c r="I281" s="204"/>
      <c r="J281" s="205">
        <f>ROUND(I281*H281,2)</f>
        <v>0</v>
      </c>
      <c r="K281" s="201" t="s">
        <v>134</v>
      </c>
      <c r="L281" s="43"/>
      <c r="M281" s="206" t="s">
        <v>32</v>
      </c>
      <c r="N281" s="207" t="s">
        <v>49</v>
      </c>
      <c r="O281" s="83"/>
      <c r="P281" s="208">
        <f>O281*H281</f>
        <v>0</v>
      </c>
      <c r="Q281" s="208">
        <v>6.9999999999999994E-05</v>
      </c>
      <c r="R281" s="208">
        <f>Q281*H281</f>
        <v>0.00020999999999999998</v>
      </c>
      <c r="S281" s="208">
        <v>0.0044999999999999997</v>
      </c>
      <c r="T281" s="209">
        <f>S281*H281</f>
        <v>0.013499999999999998</v>
      </c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R281" s="210" t="s">
        <v>135</v>
      </c>
      <c r="AT281" s="210" t="s">
        <v>130</v>
      </c>
      <c r="AU281" s="210" t="s">
        <v>88</v>
      </c>
      <c r="AY281" s="15" t="s">
        <v>127</v>
      </c>
      <c r="BE281" s="211">
        <f>IF(N281="základní",J281,0)</f>
        <v>0</v>
      </c>
      <c r="BF281" s="211">
        <f>IF(N281="snížená",J281,0)</f>
        <v>0</v>
      </c>
      <c r="BG281" s="211">
        <f>IF(N281="zákl. přenesená",J281,0)</f>
        <v>0</v>
      </c>
      <c r="BH281" s="211">
        <f>IF(N281="sníž. přenesená",J281,0)</f>
        <v>0</v>
      </c>
      <c r="BI281" s="211">
        <f>IF(N281="nulová",J281,0)</f>
        <v>0</v>
      </c>
      <c r="BJ281" s="15" t="s">
        <v>86</v>
      </c>
      <c r="BK281" s="211">
        <f>ROUND(I281*H281,2)</f>
        <v>0</v>
      </c>
      <c r="BL281" s="15" t="s">
        <v>135</v>
      </c>
      <c r="BM281" s="210" t="s">
        <v>861</v>
      </c>
    </row>
    <row r="282" s="2" customFormat="1" ht="24.15" customHeight="1">
      <c r="A282" s="37"/>
      <c r="B282" s="38"/>
      <c r="C282" s="199" t="s">
        <v>862</v>
      </c>
      <c r="D282" s="199" t="s">
        <v>130</v>
      </c>
      <c r="E282" s="200" t="s">
        <v>863</v>
      </c>
      <c r="F282" s="201" t="s">
        <v>598</v>
      </c>
      <c r="G282" s="202" t="s">
        <v>265</v>
      </c>
      <c r="H282" s="203">
        <v>8</v>
      </c>
      <c r="I282" s="204"/>
      <c r="J282" s="205">
        <f>ROUND(I282*H282,2)</f>
        <v>0</v>
      </c>
      <c r="K282" s="201" t="s">
        <v>134</v>
      </c>
      <c r="L282" s="43"/>
      <c r="M282" s="206" t="s">
        <v>32</v>
      </c>
      <c r="N282" s="207" t="s">
        <v>49</v>
      </c>
      <c r="O282" s="83"/>
      <c r="P282" s="208">
        <f>O282*H282</f>
        <v>0</v>
      </c>
      <c r="Q282" s="208">
        <v>6.9999999999999994E-05</v>
      </c>
      <c r="R282" s="208">
        <f>Q282*H282</f>
        <v>0.00055999999999999995</v>
      </c>
      <c r="S282" s="208">
        <v>0.021000000000000001</v>
      </c>
      <c r="T282" s="209">
        <f>S282*H282</f>
        <v>0.16800000000000001</v>
      </c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R282" s="210" t="s">
        <v>135</v>
      </c>
      <c r="AT282" s="210" t="s">
        <v>130</v>
      </c>
      <c r="AU282" s="210" t="s">
        <v>88</v>
      </c>
      <c r="AY282" s="15" t="s">
        <v>127</v>
      </c>
      <c r="BE282" s="211">
        <f>IF(N282="základní",J282,0)</f>
        <v>0</v>
      </c>
      <c r="BF282" s="211">
        <f>IF(N282="snížená",J282,0)</f>
        <v>0</v>
      </c>
      <c r="BG282" s="211">
        <f>IF(N282="zákl. přenesená",J282,0)</f>
        <v>0</v>
      </c>
      <c r="BH282" s="211">
        <f>IF(N282="sníž. přenesená",J282,0)</f>
        <v>0</v>
      </c>
      <c r="BI282" s="211">
        <f>IF(N282="nulová",J282,0)</f>
        <v>0</v>
      </c>
      <c r="BJ282" s="15" t="s">
        <v>86</v>
      </c>
      <c r="BK282" s="211">
        <f>ROUND(I282*H282,2)</f>
        <v>0</v>
      </c>
      <c r="BL282" s="15" t="s">
        <v>135</v>
      </c>
      <c r="BM282" s="210" t="s">
        <v>864</v>
      </c>
    </row>
    <row r="283" s="2" customFormat="1" ht="24.15" customHeight="1">
      <c r="A283" s="37"/>
      <c r="B283" s="38"/>
      <c r="C283" s="199" t="s">
        <v>865</v>
      </c>
      <c r="D283" s="199" t="s">
        <v>130</v>
      </c>
      <c r="E283" s="200" t="s">
        <v>866</v>
      </c>
      <c r="F283" s="201" t="s">
        <v>867</v>
      </c>
      <c r="G283" s="202" t="s">
        <v>265</v>
      </c>
      <c r="H283" s="203">
        <v>4</v>
      </c>
      <c r="I283" s="204"/>
      <c r="J283" s="205">
        <f>ROUND(I283*H283,2)</f>
        <v>0</v>
      </c>
      <c r="K283" s="201" t="s">
        <v>134</v>
      </c>
      <c r="L283" s="43"/>
      <c r="M283" s="206" t="s">
        <v>32</v>
      </c>
      <c r="N283" s="207" t="s">
        <v>49</v>
      </c>
      <c r="O283" s="83"/>
      <c r="P283" s="208">
        <f>O283*H283</f>
        <v>0</v>
      </c>
      <c r="Q283" s="208">
        <v>6.9999999999999994E-05</v>
      </c>
      <c r="R283" s="208">
        <f>Q283*H283</f>
        <v>0.00027999999999999998</v>
      </c>
      <c r="S283" s="208">
        <v>0.021999999999999999</v>
      </c>
      <c r="T283" s="209">
        <f>S283*H283</f>
        <v>0.087999999999999995</v>
      </c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R283" s="210" t="s">
        <v>135</v>
      </c>
      <c r="AT283" s="210" t="s">
        <v>130</v>
      </c>
      <c r="AU283" s="210" t="s">
        <v>88</v>
      </c>
      <c r="AY283" s="15" t="s">
        <v>127</v>
      </c>
      <c r="BE283" s="211">
        <f>IF(N283="základní",J283,0)</f>
        <v>0</v>
      </c>
      <c r="BF283" s="211">
        <f>IF(N283="snížená",J283,0)</f>
        <v>0</v>
      </c>
      <c r="BG283" s="211">
        <f>IF(N283="zákl. přenesená",J283,0)</f>
        <v>0</v>
      </c>
      <c r="BH283" s="211">
        <f>IF(N283="sníž. přenesená",J283,0)</f>
        <v>0</v>
      </c>
      <c r="BI283" s="211">
        <f>IF(N283="nulová",J283,0)</f>
        <v>0</v>
      </c>
      <c r="BJ283" s="15" t="s">
        <v>86</v>
      </c>
      <c r="BK283" s="211">
        <f>ROUND(I283*H283,2)</f>
        <v>0</v>
      </c>
      <c r="BL283" s="15" t="s">
        <v>135</v>
      </c>
      <c r="BM283" s="210" t="s">
        <v>868</v>
      </c>
    </row>
    <row r="284" s="2" customFormat="1" ht="37.8" customHeight="1">
      <c r="A284" s="37"/>
      <c r="B284" s="38"/>
      <c r="C284" s="212" t="s">
        <v>869</v>
      </c>
      <c r="D284" s="212" t="s">
        <v>154</v>
      </c>
      <c r="E284" s="213" t="s">
        <v>870</v>
      </c>
      <c r="F284" s="214" t="s">
        <v>871</v>
      </c>
      <c r="G284" s="215" t="s">
        <v>300</v>
      </c>
      <c r="H284" s="216">
        <v>1</v>
      </c>
      <c r="I284" s="217"/>
      <c r="J284" s="218">
        <f>ROUND(I284*H284,2)</f>
        <v>0</v>
      </c>
      <c r="K284" s="214" t="s">
        <v>32</v>
      </c>
      <c r="L284" s="219"/>
      <c r="M284" s="220" t="s">
        <v>32</v>
      </c>
      <c r="N284" s="221" t="s">
        <v>49</v>
      </c>
      <c r="O284" s="83"/>
      <c r="P284" s="208">
        <f>O284*H284</f>
        <v>0</v>
      </c>
      <c r="Q284" s="208">
        <v>0.00481</v>
      </c>
      <c r="R284" s="208">
        <f>Q284*H284</f>
        <v>0.00481</v>
      </c>
      <c r="S284" s="208">
        <v>0</v>
      </c>
      <c r="T284" s="209">
        <f>S284*H284</f>
        <v>0</v>
      </c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R284" s="210" t="s">
        <v>157</v>
      </c>
      <c r="AT284" s="210" t="s">
        <v>154</v>
      </c>
      <c r="AU284" s="210" t="s">
        <v>88</v>
      </c>
      <c r="AY284" s="15" t="s">
        <v>127</v>
      </c>
      <c r="BE284" s="211">
        <f>IF(N284="základní",J284,0)</f>
        <v>0</v>
      </c>
      <c r="BF284" s="211">
        <f>IF(N284="snížená",J284,0)</f>
        <v>0</v>
      </c>
      <c r="BG284" s="211">
        <f>IF(N284="zákl. přenesená",J284,0)</f>
        <v>0</v>
      </c>
      <c r="BH284" s="211">
        <f>IF(N284="sníž. přenesená",J284,0)</f>
        <v>0</v>
      </c>
      <c r="BI284" s="211">
        <f>IF(N284="nulová",J284,0)</f>
        <v>0</v>
      </c>
      <c r="BJ284" s="15" t="s">
        <v>86</v>
      </c>
      <c r="BK284" s="211">
        <f>ROUND(I284*H284,2)</f>
        <v>0</v>
      </c>
      <c r="BL284" s="15" t="s">
        <v>135</v>
      </c>
      <c r="BM284" s="210" t="s">
        <v>872</v>
      </c>
    </row>
    <row r="285" s="2" customFormat="1" ht="37.8" customHeight="1">
      <c r="A285" s="37"/>
      <c r="B285" s="38"/>
      <c r="C285" s="212" t="s">
        <v>873</v>
      </c>
      <c r="D285" s="212" t="s">
        <v>154</v>
      </c>
      <c r="E285" s="213" t="s">
        <v>874</v>
      </c>
      <c r="F285" s="214" t="s">
        <v>875</v>
      </c>
      <c r="G285" s="215" t="s">
        <v>300</v>
      </c>
      <c r="H285" s="216">
        <v>5</v>
      </c>
      <c r="I285" s="217"/>
      <c r="J285" s="218">
        <f>ROUND(I285*H285,2)</f>
        <v>0</v>
      </c>
      <c r="K285" s="214" t="s">
        <v>32</v>
      </c>
      <c r="L285" s="219"/>
      <c r="M285" s="220" t="s">
        <v>32</v>
      </c>
      <c r="N285" s="221" t="s">
        <v>49</v>
      </c>
      <c r="O285" s="83"/>
      <c r="P285" s="208">
        <f>O285*H285</f>
        <v>0</v>
      </c>
      <c r="Q285" s="208">
        <v>0.00481</v>
      </c>
      <c r="R285" s="208">
        <f>Q285*H285</f>
        <v>0.024050000000000002</v>
      </c>
      <c r="S285" s="208">
        <v>0</v>
      </c>
      <c r="T285" s="209">
        <f>S285*H285</f>
        <v>0</v>
      </c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R285" s="210" t="s">
        <v>157</v>
      </c>
      <c r="AT285" s="210" t="s">
        <v>154</v>
      </c>
      <c r="AU285" s="210" t="s">
        <v>88</v>
      </c>
      <c r="AY285" s="15" t="s">
        <v>127</v>
      </c>
      <c r="BE285" s="211">
        <f>IF(N285="základní",J285,0)</f>
        <v>0</v>
      </c>
      <c r="BF285" s="211">
        <f>IF(N285="snížená",J285,0)</f>
        <v>0</v>
      </c>
      <c r="BG285" s="211">
        <f>IF(N285="zákl. přenesená",J285,0)</f>
        <v>0</v>
      </c>
      <c r="BH285" s="211">
        <f>IF(N285="sníž. přenesená",J285,0)</f>
        <v>0</v>
      </c>
      <c r="BI285" s="211">
        <f>IF(N285="nulová",J285,0)</f>
        <v>0</v>
      </c>
      <c r="BJ285" s="15" t="s">
        <v>86</v>
      </c>
      <c r="BK285" s="211">
        <f>ROUND(I285*H285,2)</f>
        <v>0</v>
      </c>
      <c r="BL285" s="15" t="s">
        <v>135</v>
      </c>
      <c r="BM285" s="210" t="s">
        <v>876</v>
      </c>
    </row>
    <row r="286" s="2" customFormat="1" ht="37.8" customHeight="1">
      <c r="A286" s="37"/>
      <c r="B286" s="38"/>
      <c r="C286" s="212" t="s">
        <v>877</v>
      </c>
      <c r="D286" s="212" t="s">
        <v>154</v>
      </c>
      <c r="E286" s="213" t="s">
        <v>878</v>
      </c>
      <c r="F286" s="214" t="s">
        <v>879</v>
      </c>
      <c r="G286" s="215" t="s">
        <v>300</v>
      </c>
      <c r="H286" s="216">
        <v>2</v>
      </c>
      <c r="I286" s="217"/>
      <c r="J286" s="218">
        <f>ROUND(I286*H286,2)</f>
        <v>0</v>
      </c>
      <c r="K286" s="214" t="s">
        <v>32</v>
      </c>
      <c r="L286" s="219"/>
      <c r="M286" s="220" t="s">
        <v>32</v>
      </c>
      <c r="N286" s="221" t="s">
        <v>49</v>
      </c>
      <c r="O286" s="83"/>
      <c r="P286" s="208">
        <f>O286*H286</f>
        <v>0</v>
      </c>
      <c r="Q286" s="208">
        <v>0.00481</v>
      </c>
      <c r="R286" s="208">
        <f>Q286*H286</f>
        <v>0.0096200000000000001</v>
      </c>
      <c r="S286" s="208">
        <v>0</v>
      </c>
      <c r="T286" s="209">
        <f>S286*H286</f>
        <v>0</v>
      </c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R286" s="210" t="s">
        <v>157</v>
      </c>
      <c r="AT286" s="210" t="s">
        <v>154</v>
      </c>
      <c r="AU286" s="210" t="s">
        <v>88</v>
      </c>
      <c r="AY286" s="15" t="s">
        <v>127</v>
      </c>
      <c r="BE286" s="211">
        <f>IF(N286="základní",J286,0)</f>
        <v>0</v>
      </c>
      <c r="BF286" s="211">
        <f>IF(N286="snížená",J286,0)</f>
        <v>0</v>
      </c>
      <c r="BG286" s="211">
        <f>IF(N286="zákl. přenesená",J286,0)</f>
        <v>0</v>
      </c>
      <c r="BH286" s="211">
        <f>IF(N286="sníž. přenesená",J286,0)</f>
        <v>0</v>
      </c>
      <c r="BI286" s="211">
        <f>IF(N286="nulová",J286,0)</f>
        <v>0</v>
      </c>
      <c r="BJ286" s="15" t="s">
        <v>86</v>
      </c>
      <c r="BK286" s="211">
        <f>ROUND(I286*H286,2)</f>
        <v>0</v>
      </c>
      <c r="BL286" s="15" t="s">
        <v>135</v>
      </c>
      <c r="BM286" s="210" t="s">
        <v>880</v>
      </c>
    </row>
    <row r="287" s="2" customFormat="1" ht="37.8" customHeight="1">
      <c r="A287" s="37"/>
      <c r="B287" s="38"/>
      <c r="C287" s="212" t="s">
        <v>881</v>
      </c>
      <c r="D287" s="212" t="s">
        <v>154</v>
      </c>
      <c r="E287" s="213" t="s">
        <v>882</v>
      </c>
      <c r="F287" s="214" t="s">
        <v>883</v>
      </c>
      <c r="G287" s="215" t="s">
        <v>300</v>
      </c>
      <c r="H287" s="216">
        <v>2</v>
      </c>
      <c r="I287" s="217"/>
      <c r="J287" s="218">
        <f>ROUND(I287*H287,2)</f>
        <v>0</v>
      </c>
      <c r="K287" s="214" t="s">
        <v>32</v>
      </c>
      <c r="L287" s="219"/>
      <c r="M287" s="220" t="s">
        <v>32</v>
      </c>
      <c r="N287" s="221" t="s">
        <v>49</v>
      </c>
      <c r="O287" s="83"/>
      <c r="P287" s="208">
        <f>O287*H287</f>
        <v>0</v>
      </c>
      <c r="Q287" s="208">
        <v>0.00481</v>
      </c>
      <c r="R287" s="208">
        <f>Q287*H287</f>
        <v>0.0096200000000000001</v>
      </c>
      <c r="S287" s="208">
        <v>0</v>
      </c>
      <c r="T287" s="209">
        <f>S287*H287</f>
        <v>0</v>
      </c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R287" s="210" t="s">
        <v>157</v>
      </c>
      <c r="AT287" s="210" t="s">
        <v>154</v>
      </c>
      <c r="AU287" s="210" t="s">
        <v>88</v>
      </c>
      <c r="AY287" s="15" t="s">
        <v>127</v>
      </c>
      <c r="BE287" s="211">
        <f>IF(N287="základní",J287,0)</f>
        <v>0</v>
      </c>
      <c r="BF287" s="211">
        <f>IF(N287="snížená",J287,0)</f>
        <v>0</v>
      </c>
      <c r="BG287" s="211">
        <f>IF(N287="zákl. přenesená",J287,0)</f>
        <v>0</v>
      </c>
      <c r="BH287" s="211">
        <f>IF(N287="sníž. přenesená",J287,0)</f>
        <v>0</v>
      </c>
      <c r="BI287" s="211">
        <f>IF(N287="nulová",J287,0)</f>
        <v>0</v>
      </c>
      <c r="BJ287" s="15" t="s">
        <v>86</v>
      </c>
      <c r="BK287" s="211">
        <f>ROUND(I287*H287,2)</f>
        <v>0</v>
      </c>
      <c r="BL287" s="15" t="s">
        <v>135</v>
      </c>
      <c r="BM287" s="210" t="s">
        <v>884</v>
      </c>
    </row>
    <row r="288" s="2" customFormat="1" ht="37.8" customHeight="1">
      <c r="A288" s="37"/>
      <c r="B288" s="38"/>
      <c r="C288" s="212" t="s">
        <v>885</v>
      </c>
      <c r="D288" s="212" t="s">
        <v>154</v>
      </c>
      <c r="E288" s="213" t="s">
        <v>886</v>
      </c>
      <c r="F288" s="214" t="s">
        <v>887</v>
      </c>
      <c r="G288" s="215" t="s">
        <v>300</v>
      </c>
      <c r="H288" s="216">
        <v>1</v>
      </c>
      <c r="I288" s="217"/>
      <c r="J288" s="218">
        <f>ROUND(I288*H288,2)</f>
        <v>0</v>
      </c>
      <c r="K288" s="214" t="s">
        <v>32</v>
      </c>
      <c r="L288" s="219"/>
      <c r="M288" s="220" t="s">
        <v>32</v>
      </c>
      <c r="N288" s="221" t="s">
        <v>49</v>
      </c>
      <c r="O288" s="83"/>
      <c r="P288" s="208">
        <f>O288*H288</f>
        <v>0</v>
      </c>
      <c r="Q288" s="208">
        <v>0.015900000000000001</v>
      </c>
      <c r="R288" s="208">
        <f>Q288*H288</f>
        <v>0.015900000000000001</v>
      </c>
      <c r="S288" s="208">
        <v>0</v>
      </c>
      <c r="T288" s="209">
        <f>S288*H288</f>
        <v>0</v>
      </c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R288" s="210" t="s">
        <v>157</v>
      </c>
      <c r="AT288" s="210" t="s">
        <v>154</v>
      </c>
      <c r="AU288" s="210" t="s">
        <v>88</v>
      </c>
      <c r="AY288" s="15" t="s">
        <v>127</v>
      </c>
      <c r="BE288" s="211">
        <f>IF(N288="základní",J288,0)</f>
        <v>0</v>
      </c>
      <c r="BF288" s="211">
        <f>IF(N288="snížená",J288,0)</f>
        <v>0</v>
      </c>
      <c r="BG288" s="211">
        <f>IF(N288="zákl. přenesená",J288,0)</f>
        <v>0</v>
      </c>
      <c r="BH288" s="211">
        <f>IF(N288="sníž. přenesená",J288,0)</f>
        <v>0</v>
      </c>
      <c r="BI288" s="211">
        <f>IF(N288="nulová",J288,0)</f>
        <v>0</v>
      </c>
      <c r="BJ288" s="15" t="s">
        <v>86</v>
      </c>
      <c r="BK288" s="211">
        <f>ROUND(I288*H288,2)</f>
        <v>0</v>
      </c>
      <c r="BL288" s="15" t="s">
        <v>135</v>
      </c>
      <c r="BM288" s="210" t="s">
        <v>888</v>
      </c>
    </row>
    <row r="289" s="2" customFormat="1" ht="37.8" customHeight="1">
      <c r="A289" s="37"/>
      <c r="B289" s="38"/>
      <c r="C289" s="212" t="s">
        <v>889</v>
      </c>
      <c r="D289" s="212" t="s">
        <v>154</v>
      </c>
      <c r="E289" s="213" t="s">
        <v>890</v>
      </c>
      <c r="F289" s="214" t="s">
        <v>891</v>
      </c>
      <c r="G289" s="215" t="s">
        <v>300</v>
      </c>
      <c r="H289" s="216">
        <v>1</v>
      </c>
      <c r="I289" s="217"/>
      <c r="J289" s="218">
        <f>ROUND(I289*H289,2)</f>
        <v>0</v>
      </c>
      <c r="K289" s="214" t="s">
        <v>32</v>
      </c>
      <c r="L289" s="219"/>
      <c r="M289" s="220" t="s">
        <v>32</v>
      </c>
      <c r="N289" s="221" t="s">
        <v>49</v>
      </c>
      <c r="O289" s="83"/>
      <c r="P289" s="208">
        <f>O289*H289</f>
        <v>0</v>
      </c>
      <c r="Q289" s="208">
        <v>0.0183</v>
      </c>
      <c r="R289" s="208">
        <f>Q289*H289</f>
        <v>0.0183</v>
      </c>
      <c r="S289" s="208">
        <v>0</v>
      </c>
      <c r="T289" s="209">
        <f>S289*H289</f>
        <v>0</v>
      </c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R289" s="210" t="s">
        <v>157</v>
      </c>
      <c r="AT289" s="210" t="s">
        <v>154</v>
      </c>
      <c r="AU289" s="210" t="s">
        <v>88</v>
      </c>
      <c r="AY289" s="15" t="s">
        <v>127</v>
      </c>
      <c r="BE289" s="211">
        <f>IF(N289="základní",J289,0)</f>
        <v>0</v>
      </c>
      <c r="BF289" s="211">
        <f>IF(N289="snížená",J289,0)</f>
        <v>0</v>
      </c>
      <c r="BG289" s="211">
        <f>IF(N289="zákl. přenesená",J289,0)</f>
        <v>0</v>
      </c>
      <c r="BH289" s="211">
        <f>IF(N289="sníž. přenesená",J289,0)</f>
        <v>0</v>
      </c>
      <c r="BI289" s="211">
        <f>IF(N289="nulová",J289,0)</f>
        <v>0</v>
      </c>
      <c r="BJ289" s="15" t="s">
        <v>86</v>
      </c>
      <c r="BK289" s="211">
        <f>ROUND(I289*H289,2)</f>
        <v>0</v>
      </c>
      <c r="BL289" s="15" t="s">
        <v>135</v>
      </c>
      <c r="BM289" s="210" t="s">
        <v>892</v>
      </c>
    </row>
    <row r="290" s="2" customFormat="1" ht="24.15" customHeight="1">
      <c r="A290" s="37"/>
      <c r="B290" s="38"/>
      <c r="C290" s="199" t="s">
        <v>893</v>
      </c>
      <c r="D290" s="199" t="s">
        <v>130</v>
      </c>
      <c r="E290" s="200" t="s">
        <v>894</v>
      </c>
      <c r="F290" s="201" t="s">
        <v>650</v>
      </c>
      <c r="G290" s="202" t="s">
        <v>381</v>
      </c>
      <c r="H290" s="203">
        <v>8</v>
      </c>
      <c r="I290" s="204"/>
      <c r="J290" s="205">
        <f>ROUND(I290*H290,2)</f>
        <v>0</v>
      </c>
      <c r="K290" s="201" t="s">
        <v>32</v>
      </c>
      <c r="L290" s="43"/>
      <c r="M290" s="206" t="s">
        <v>32</v>
      </c>
      <c r="N290" s="207" t="s">
        <v>49</v>
      </c>
      <c r="O290" s="83"/>
      <c r="P290" s="208">
        <f>O290*H290</f>
        <v>0</v>
      </c>
      <c r="Q290" s="208">
        <v>0.00068000000000000005</v>
      </c>
      <c r="R290" s="208">
        <f>Q290*H290</f>
        <v>0.0054400000000000004</v>
      </c>
      <c r="S290" s="208">
        <v>0</v>
      </c>
      <c r="T290" s="209">
        <f>S290*H290</f>
        <v>0</v>
      </c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R290" s="210" t="s">
        <v>135</v>
      </c>
      <c r="AT290" s="210" t="s">
        <v>130</v>
      </c>
      <c r="AU290" s="210" t="s">
        <v>88</v>
      </c>
      <c r="AY290" s="15" t="s">
        <v>127</v>
      </c>
      <c r="BE290" s="211">
        <f>IF(N290="základní",J290,0)</f>
        <v>0</v>
      </c>
      <c r="BF290" s="211">
        <f>IF(N290="snížená",J290,0)</f>
        <v>0</v>
      </c>
      <c r="BG290" s="211">
        <f>IF(N290="zákl. přenesená",J290,0)</f>
        <v>0</v>
      </c>
      <c r="BH290" s="211">
        <f>IF(N290="sníž. přenesená",J290,0)</f>
        <v>0</v>
      </c>
      <c r="BI290" s="211">
        <f>IF(N290="nulová",J290,0)</f>
        <v>0</v>
      </c>
      <c r="BJ290" s="15" t="s">
        <v>86</v>
      </c>
      <c r="BK290" s="211">
        <f>ROUND(I290*H290,2)</f>
        <v>0</v>
      </c>
      <c r="BL290" s="15" t="s">
        <v>135</v>
      </c>
      <c r="BM290" s="210" t="s">
        <v>895</v>
      </c>
    </row>
    <row r="291" s="2" customFormat="1" ht="24.15" customHeight="1">
      <c r="A291" s="37"/>
      <c r="B291" s="38"/>
      <c r="C291" s="199" t="s">
        <v>896</v>
      </c>
      <c r="D291" s="199" t="s">
        <v>130</v>
      </c>
      <c r="E291" s="200" t="s">
        <v>897</v>
      </c>
      <c r="F291" s="201" t="s">
        <v>898</v>
      </c>
      <c r="G291" s="202" t="s">
        <v>381</v>
      </c>
      <c r="H291" s="203">
        <v>2</v>
      </c>
      <c r="I291" s="204"/>
      <c r="J291" s="205">
        <f>ROUND(I291*H291,2)</f>
        <v>0</v>
      </c>
      <c r="K291" s="201" t="s">
        <v>134</v>
      </c>
      <c r="L291" s="43"/>
      <c r="M291" s="206" t="s">
        <v>32</v>
      </c>
      <c r="N291" s="207" t="s">
        <v>49</v>
      </c>
      <c r="O291" s="83"/>
      <c r="P291" s="208">
        <f>O291*H291</f>
        <v>0</v>
      </c>
      <c r="Q291" s="208">
        <v>0.0011900000000000001</v>
      </c>
      <c r="R291" s="208">
        <f>Q291*H291</f>
        <v>0.0023800000000000002</v>
      </c>
      <c r="S291" s="208">
        <v>0</v>
      </c>
      <c r="T291" s="209">
        <f>S291*H291</f>
        <v>0</v>
      </c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R291" s="210" t="s">
        <v>135</v>
      </c>
      <c r="AT291" s="210" t="s">
        <v>130</v>
      </c>
      <c r="AU291" s="210" t="s">
        <v>88</v>
      </c>
      <c r="AY291" s="15" t="s">
        <v>127</v>
      </c>
      <c r="BE291" s="211">
        <f>IF(N291="základní",J291,0)</f>
        <v>0</v>
      </c>
      <c r="BF291" s="211">
        <f>IF(N291="snížená",J291,0)</f>
        <v>0</v>
      </c>
      <c r="BG291" s="211">
        <f>IF(N291="zákl. přenesená",J291,0)</f>
        <v>0</v>
      </c>
      <c r="BH291" s="211">
        <f>IF(N291="sníž. přenesená",J291,0)</f>
        <v>0</v>
      </c>
      <c r="BI291" s="211">
        <f>IF(N291="nulová",J291,0)</f>
        <v>0</v>
      </c>
      <c r="BJ291" s="15" t="s">
        <v>86</v>
      </c>
      <c r="BK291" s="211">
        <f>ROUND(I291*H291,2)</f>
        <v>0</v>
      </c>
      <c r="BL291" s="15" t="s">
        <v>135</v>
      </c>
      <c r="BM291" s="210" t="s">
        <v>899</v>
      </c>
    </row>
    <row r="292" s="2" customFormat="1" ht="37.8" customHeight="1">
      <c r="A292" s="37"/>
      <c r="B292" s="38"/>
      <c r="C292" s="199" t="s">
        <v>900</v>
      </c>
      <c r="D292" s="199" t="s">
        <v>130</v>
      </c>
      <c r="E292" s="200" t="s">
        <v>901</v>
      </c>
      <c r="F292" s="201" t="s">
        <v>902</v>
      </c>
      <c r="G292" s="202" t="s">
        <v>381</v>
      </c>
      <c r="H292" s="203">
        <v>1</v>
      </c>
      <c r="I292" s="204"/>
      <c r="J292" s="205">
        <f>ROUND(I292*H292,2)</f>
        <v>0</v>
      </c>
      <c r="K292" s="201" t="s">
        <v>134</v>
      </c>
      <c r="L292" s="43"/>
      <c r="M292" s="206" t="s">
        <v>32</v>
      </c>
      <c r="N292" s="207" t="s">
        <v>49</v>
      </c>
      <c r="O292" s="83"/>
      <c r="P292" s="208">
        <f>O292*H292</f>
        <v>0</v>
      </c>
      <c r="Q292" s="208">
        <v>0.0035400000000000002</v>
      </c>
      <c r="R292" s="208">
        <f>Q292*H292</f>
        <v>0.0035400000000000002</v>
      </c>
      <c r="S292" s="208">
        <v>0</v>
      </c>
      <c r="T292" s="209">
        <f>S292*H292</f>
        <v>0</v>
      </c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R292" s="210" t="s">
        <v>135</v>
      </c>
      <c r="AT292" s="210" t="s">
        <v>130</v>
      </c>
      <c r="AU292" s="210" t="s">
        <v>88</v>
      </c>
      <c r="AY292" s="15" t="s">
        <v>127</v>
      </c>
      <c r="BE292" s="211">
        <f>IF(N292="základní",J292,0)</f>
        <v>0</v>
      </c>
      <c r="BF292" s="211">
        <f>IF(N292="snížená",J292,0)</f>
        <v>0</v>
      </c>
      <c r="BG292" s="211">
        <f>IF(N292="zákl. přenesená",J292,0)</f>
        <v>0</v>
      </c>
      <c r="BH292" s="211">
        <f>IF(N292="sníž. přenesená",J292,0)</f>
        <v>0</v>
      </c>
      <c r="BI292" s="211">
        <f>IF(N292="nulová",J292,0)</f>
        <v>0</v>
      </c>
      <c r="BJ292" s="15" t="s">
        <v>86</v>
      </c>
      <c r="BK292" s="211">
        <f>ROUND(I292*H292,2)</f>
        <v>0</v>
      </c>
      <c r="BL292" s="15" t="s">
        <v>135</v>
      </c>
      <c r="BM292" s="210" t="s">
        <v>903</v>
      </c>
    </row>
    <row r="293" s="2" customFormat="1" ht="37.8" customHeight="1">
      <c r="A293" s="37"/>
      <c r="B293" s="38"/>
      <c r="C293" s="199" t="s">
        <v>904</v>
      </c>
      <c r="D293" s="199" t="s">
        <v>130</v>
      </c>
      <c r="E293" s="200" t="s">
        <v>905</v>
      </c>
      <c r="F293" s="201" t="s">
        <v>906</v>
      </c>
      <c r="G293" s="202" t="s">
        <v>381</v>
      </c>
      <c r="H293" s="203">
        <v>1</v>
      </c>
      <c r="I293" s="204"/>
      <c r="J293" s="205">
        <f>ROUND(I293*H293,2)</f>
        <v>0</v>
      </c>
      <c r="K293" s="201" t="s">
        <v>134</v>
      </c>
      <c r="L293" s="43"/>
      <c r="M293" s="206" t="s">
        <v>32</v>
      </c>
      <c r="N293" s="207" t="s">
        <v>49</v>
      </c>
      <c r="O293" s="83"/>
      <c r="P293" s="208">
        <f>O293*H293</f>
        <v>0</v>
      </c>
      <c r="Q293" s="208">
        <v>0.0037000000000000002</v>
      </c>
      <c r="R293" s="208">
        <f>Q293*H293</f>
        <v>0.0037000000000000002</v>
      </c>
      <c r="S293" s="208">
        <v>0</v>
      </c>
      <c r="T293" s="209">
        <f>S293*H293</f>
        <v>0</v>
      </c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R293" s="210" t="s">
        <v>135</v>
      </c>
      <c r="AT293" s="210" t="s">
        <v>130</v>
      </c>
      <c r="AU293" s="210" t="s">
        <v>88</v>
      </c>
      <c r="AY293" s="15" t="s">
        <v>127</v>
      </c>
      <c r="BE293" s="211">
        <f>IF(N293="základní",J293,0)</f>
        <v>0</v>
      </c>
      <c r="BF293" s="211">
        <f>IF(N293="snížená",J293,0)</f>
        <v>0</v>
      </c>
      <c r="BG293" s="211">
        <f>IF(N293="zákl. přenesená",J293,0)</f>
        <v>0</v>
      </c>
      <c r="BH293" s="211">
        <f>IF(N293="sníž. přenesená",J293,0)</f>
        <v>0</v>
      </c>
      <c r="BI293" s="211">
        <f>IF(N293="nulová",J293,0)</f>
        <v>0</v>
      </c>
      <c r="BJ293" s="15" t="s">
        <v>86</v>
      </c>
      <c r="BK293" s="211">
        <f>ROUND(I293*H293,2)</f>
        <v>0</v>
      </c>
      <c r="BL293" s="15" t="s">
        <v>135</v>
      </c>
      <c r="BM293" s="210" t="s">
        <v>907</v>
      </c>
    </row>
    <row r="294" s="2" customFormat="1" ht="14.4" customHeight="1">
      <c r="A294" s="37"/>
      <c r="B294" s="38"/>
      <c r="C294" s="212" t="s">
        <v>908</v>
      </c>
      <c r="D294" s="212" t="s">
        <v>154</v>
      </c>
      <c r="E294" s="213" t="s">
        <v>909</v>
      </c>
      <c r="F294" s="214" t="s">
        <v>910</v>
      </c>
      <c r="G294" s="215" t="s">
        <v>300</v>
      </c>
      <c r="H294" s="216">
        <v>60</v>
      </c>
      <c r="I294" s="217"/>
      <c r="J294" s="218">
        <f>ROUND(I294*H294,2)</f>
        <v>0</v>
      </c>
      <c r="K294" s="214" t="s">
        <v>32</v>
      </c>
      <c r="L294" s="219"/>
      <c r="M294" s="220" t="s">
        <v>32</v>
      </c>
      <c r="N294" s="221" t="s">
        <v>49</v>
      </c>
      <c r="O294" s="83"/>
      <c r="P294" s="208">
        <f>O294*H294</f>
        <v>0</v>
      </c>
      <c r="Q294" s="208">
        <v>0</v>
      </c>
      <c r="R294" s="208">
        <f>Q294*H294</f>
        <v>0</v>
      </c>
      <c r="S294" s="208">
        <v>0</v>
      </c>
      <c r="T294" s="209">
        <f>S294*H294</f>
        <v>0</v>
      </c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R294" s="210" t="s">
        <v>157</v>
      </c>
      <c r="AT294" s="210" t="s">
        <v>154</v>
      </c>
      <c r="AU294" s="210" t="s">
        <v>88</v>
      </c>
      <c r="AY294" s="15" t="s">
        <v>127</v>
      </c>
      <c r="BE294" s="211">
        <f>IF(N294="základní",J294,0)</f>
        <v>0</v>
      </c>
      <c r="BF294" s="211">
        <f>IF(N294="snížená",J294,0)</f>
        <v>0</v>
      </c>
      <c r="BG294" s="211">
        <f>IF(N294="zákl. přenesená",J294,0)</f>
        <v>0</v>
      </c>
      <c r="BH294" s="211">
        <f>IF(N294="sníž. přenesená",J294,0)</f>
        <v>0</v>
      </c>
      <c r="BI294" s="211">
        <f>IF(N294="nulová",J294,0)</f>
        <v>0</v>
      </c>
      <c r="BJ294" s="15" t="s">
        <v>86</v>
      </c>
      <c r="BK294" s="211">
        <f>ROUND(I294*H294,2)</f>
        <v>0</v>
      </c>
      <c r="BL294" s="15" t="s">
        <v>135</v>
      </c>
      <c r="BM294" s="210" t="s">
        <v>911</v>
      </c>
    </row>
    <row r="295" s="2" customFormat="1" ht="14.4" customHeight="1">
      <c r="A295" s="37"/>
      <c r="B295" s="38"/>
      <c r="C295" s="199" t="s">
        <v>912</v>
      </c>
      <c r="D295" s="199" t="s">
        <v>130</v>
      </c>
      <c r="E295" s="200" t="s">
        <v>913</v>
      </c>
      <c r="F295" s="201" t="s">
        <v>914</v>
      </c>
      <c r="G295" s="202" t="s">
        <v>381</v>
      </c>
      <c r="H295" s="203">
        <v>60</v>
      </c>
      <c r="I295" s="204"/>
      <c r="J295" s="205">
        <f>ROUND(I295*H295,2)</f>
        <v>0</v>
      </c>
      <c r="K295" s="201" t="s">
        <v>134</v>
      </c>
      <c r="L295" s="43"/>
      <c r="M295" s="206" t="s">
        <v>32</v>
      </c>
      <c r="N295" s="207" t="s">
        <v>49</v>
      </c>
      <c r="O295" s="83"/>
      <c r="P295" s="208">
        <f>O295*H295</f>
        <v>0</v>
      </c>
      <c r="Q295" s="208">
        <v>0.0011243</v>
      </c>
      <c r="R295" s="208">
        <f>Q295*H295</f>
        <v>0.06745799999999999</v>
      </c>
      <c r="S295" s="208">
        <v>0</v>
      </c>
      <c r="T295" s="209">
        <f>S295*H295</f>
        <v>0</v>
      </c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R295" s="210" t="s">
        <v>135</v>
      </c>
      <c r="AT295" s="210" t="s">
        <v>130</v>
      </c>
      <c r="AU295" s="210" t="s">
        <v>88</v>
      </c>
      <c r="AY295" s="15" t="s">
        <v>127</v>
      </c>
      <c r="BE295" s="211">
        <f>IF(N295="základní",J295,0)</f>
        <v>0</v>
      </c>
      <c r="BF295" s="211">
        <f>IF(N295="snížená",J295,0)</f>
        <v>0</v>
      </c>
      <c r="BG295" s="211">
        <f>IF(N295="zákl. přenesená",J295,0)</f>
        <v>0</v>
      </c>
      <c r="BH295" s="211">
        <f>IF(N295="sníž. přenesená",J295,0)</f>
        <v>0</v>
      </c>
      <c r="BI295" s="211">
        <f>IF(N295="nulová",J295,0)</f>
        <v>0</v>
      </c>
      <c r="BJ295" s="15" t="s">
        <v>86</v>
      </c>
      <c r="BK295" s="211">
        <f>ROUND(I295*H295,2)</f>
        <v>0</v>
      </c>
      <c r="BL295" s="15" t="s">
        <v>135</v>
      </c>
      <c r="BM295" s="210" t="s">
        <v>915</v>
      </c>
    </row>
    <row r="296" s="2" customFormat="1" ht="37.8" customHeight="1">
      <c r="A296" s="37"/>
      <c r="B296" s="38"/>
      <c r="C296" s="199" t="s">
        <v>916</v>
      </c>
      <c r="D296" s="199" t="s">
        <v>130</v>
      </c>
      <c r="E296" s="200" t="s">
        <v>917</v>
      </c>
      <c r="F296" s="201" t="s">
        <v>918</v>
      </c>
      <c r="G296" s="202" t="s">
        <v>758</v>
      </c>
      <c r="H296" s="203">
        <v>1.704</v>
      </c>
      <c r="I296" s="204"/>
      <c r="J296" s="205">
        <f>ROUND(I296*H296,2)</f>
        <v>0</v>
      </c>
      <c r="K296" s="201" t="s">
        <v>134</v>
      </c>
      <c r="L296" s="43"/>
      <c r="M296" s="206" t="s">
        <v>32</v>
      </c>
      <c r="N296" s="207" t="s">
        <v>49</v>
      </c>
      <c r="O296" s="83"/>
      <c r="P296" s="208">
        <f>O296*H296</f>
        <v>0</v>
      </c>
      <c r="Q296" s="208">
        <v>0</v>
      </c>
      <c r="R296" s="208">
        <f>Q296*H296</f>
        <v>0</v>
      </c>
      <c r="S296" s="208">
        <v>0</v>
      </c>
      <c r="T296" s="209">
        <f>S296*H296</f>
        <v>0</v>
      </c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R296" s="210" t="s">
        <v>135</v>
      </c>
      <c r="AT296" s="210" t="s">
        <v>130</v>
      </c>
      <c r="AU296" s="210" t="s">
        <v>88</v>
      </c>
      <c r="AY296" s="15" t="s">
        <v>127</v>
      </c>
      <c r="BE296" s="211">
        <f>IF(N296="základní",J296,0)</f>
        <v>0</v>
      </c>
      <c r="BF296" s="211">
        <f>IF(N296="snížená",J296,0)</f>
        <v>0</v>
      </c>
      <c r="BG296" s="211">
        <f>IF(N296="zákl. přenesená",J296,0)</f>
        <v>0</v>
      </c>
      <c r="BH296" s="211">
        <f>IF(N296="sníž. přenesená",J296,0)</f>
        <v>0</v>
      </c>
      <c r="BI296" s="211">
        <f>IF(N296="nulová",J296,0)</f>
        <v>0</v>
      </c>
      <c r="BJ296" s="15" t="s">
        <v>86</v>
      </c>
      <c r="BK296" s="211">
        <f>ROUND(I296*H296,2)</f>
        <v>0</v>
      </c>
      <c r="BL296" s="15" t="s">
        <v>135</v>
      </c>
      <c r="BM296" s="210" t="s">
        <v>919</v>
      </c>
    </row>
    <row r="297" s="2" customFormat="1" ht="37.8" customHeight="1">
      <c r="A297" s="37"/>
      <c r="B297" s="38"/>
      <c r="C297" s="199" t="s">
        <v>920</v>
      </c>
      <c r="D297" s="199" t="s">
        <v>130</v>
      </c>
      <c r="E297" s="200" t="s">
        <v>921</v>
      </c>
      <c r="F297" s="201" t="s">
        <v>922</v>
      </c>
      <c r="G297" s="202" t="s">
        <v>247</v>
      </c>
      <c r="H297" s="222"/>
      <c r="I297" s="204"/>
      <c r="J297" s="205">
        <f>ROUND(I297*H297,2)</f>
        <v>0</v>
      </c>
      <c r="K297" s="201" t="s">
        <v>134</v>
      </c>
      <c r="L297" s="43"/>
      <c r="M297" s="206" t="s">
        <v>32</v>
      </c>
      <c r="N297" s="207" t="s">
        <v>49</v>
      </c>
      <c r="O297" s="83"/>
      <c r="P297" s="208">
        <f>O297*H297</f>
        <v>0</v>
      </c>
      <c r="Q297" s="208">
        <v>0</v>
      </c>
      <c r="R297" s="208">
        <f>Q297*H297</f>
        <v>0</v>
      </c>
      <c r="S297" s="208">
        <v>0</v>
      </c>
      <c r="T297" s="209">
        <f>S297*H297</f>
        <v>0</v>
      </c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R297" s="210" t="s">
        <v>135</v>
      </c>
      <c r="AT297" s="210" t="s">
        <v>130</v>
      </c>
      <c r="AU297" s="210" t="s">
        <v>88</v>
      </c>
      <c r="AY297" s="15" t="s">
        <v>127</v>
      </c>
      <c r="BE297" s="211">
        <f>IF(N297="základní",J297,0)</f>
        <v>0</v>
      </c>
      <c r="BF297" s="211">
        <f>IF(N297="snížená",J297,0)</f>
        <v>0</v>
      </c>
      <c r="BG297" s="211">
        <f>IF(N297="zákl. přenesená",J297,0)</f>
        <v>0</v>
      </c>
      <c r="BH297" s="211">
        <f>IF(N297="sníž. přenesená",J297,0)</f>
        <v>0</v>
      </c>
      <c r="BI297" s="211">
        <f>IF(N297="nulová",J297,0)</f>
        <v>0</v>
      </c>
      <c r="BJ297" s="15" t="s">
        <v>86</v>
      </c>
      <c r="BK297" s="211">
        <f>ROUND(I297*H297,2)</f>
        <v>0</v>
      </c>
      <c r="BL297" s="15" t="s">
        <v>135</v>
      </c>
      <c r="BM297" s="210" t="s">
        <v>923</v>
      </c>
    </row>
    <row r="298" s="12" customFormat="1" ht="22.8" customHeight="1">
      <c r="A298" s="12"/>
      <c r="B298" s="183"/>
      <c r="C298" s="184"/>
      <c r="D298" s="185" t="s">
        <v>77</v>
      </c>
      <c r="E298" s="197" t="s">
        <v>924</v>
      </c>
      <c r="F298" s="197" t="s">
        <v>925</v>
      </c>
      <c r="G298" s="184"/>
      <c r="H298" s="184"/>
      <c r="I298" s="187"/>
      <c r="J298" s="198">
        <f>BK298</f>
        <v>0</v>
      </c>
      <c r="K298" s="184"/>
      <c r="L298" s="189"/>
      <c r="M298" s="190"/>
      <c r="N298" s="191"/>
      <c r="O298" s="191"/>
      <c r="P298" s="192">
        <f>SUM(P299:P331)</f>
        <v>0</v>
      </c>
      <c r="Q298" s="191"/>
      <c r="R298" s="192">
        <f>SUM(R299:R331)</f>
        <v>1.0449913</v>
      </c>
      <c r="S298" s="191"/>
      <c r="T298" s="193">
        <f>SUM(T299:T331)</f>
        <v>1.2790400000000002</v>
      </c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R298" s="194" t="s">
        <v>88</v>
      </c>
      <c r="AT298" s="195" t="s">
        <v>77</v>
      </c>
      <c r="AU298" s="195" t="s">
        <v>86</v>
      </c>
      <c r="AY298" s="194" t="s">
        <v>127</v>
      </c>
      <c r="BK298" s="196">
        <f>SUM(BK299:BK331)</f>
        <v>0</v>
      </c>
    </row>
    <row r="299" s="2" customFormat="1" ht="24.15" customHeight="1">
      <c r="A299" s="37"/>
      <c r="B299" s="38"/>
      <c r="C299" s="199" t="s">
        <v>926</v>
      </c>
      <c r="D299" s="199" t="s">
        <v>130</v>
      </c>
      <c r="E299" s="200" t="s">
        <v>927</v>
      </c>
      <c r="F299" s="201" t="s">
        <v>928</v>
      </c>
      <c r="G299" s="202" t="s">
        <v>139</v>
      </c>
      <c r="H299" s="203">
        <v>9</v>
      </c>
      <c r="I299" s="204"/>
      <c r="J299" s="205">
        <f>ROUND(I299*H299,2)</f>
        <v>0</v>
      </c>
      <c r="K299" s="201" t="s">
        <v>134</v>
      </c>
      <c r="L299" s="43"/>
      <c r="M299" s="206" t="s">
        <v>32</v>
      </c>
      <c r="N299" s="207" t="s">
        <v>49</v>
      </c>
      <c r="O299" s="83"/>
      <c r="P299" s="208">
        <f>O299*H299</f>
        <v>0</v>
      </c>
      <c r="Q299" s="208">
        <v>2.0000000000000002E-05</v>
      </c>
      <c r="R299" s="208">
        <f>Q299*H299</f>
        <v>0.00018000000000000001</v>
      </c>
      <c r="S299" s="208">
        <v>0.001</v>
      </c>
      <c r="T299" s="209">
        <f>S299*H299</f>
        <v>0.0090000000000000011</v>
      </c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R299" s="210" t="s">
        <v>135</v>
      </c>
      <c r="AT299" s="210" t="s">
        <v>130</v>
      </c>
      <c r="AU299" s="210" t="s">
        <v>88</v>
      </c>
      <c r="AY299" s="15" t="s">
        <v>127</v>
      </c>
      <c r="BE299" s="211">
        <f>IF(N299="základní",J299,0)</f>
        <v>0</v>
      </c>
      <c r="BF299" s="211">
        <f>IF(N299="snížená",J299,0)</f>
        <v>0</v>
      </c>
      <c r="BG299" s="211">
        <f>IF(N299="zákl. přenesená",J299,0)</f>
        <v>0</v>
      </c>
      <c r="BH299" s="211">
        <f>IF(N299="sníž. přenesená",J299,0)</f>
        <v>0</v>
      </c>
      <c r="BI299" s="211">
        <f>IF(N299="nulová",J299,0)</f>
        <v>0</v>
      </c>
      <c r="BJ299" s="15" t="s">
        <v>86</v>
      </c>
      <c r="BK299" s="211">
        <f>ROUND(I299*H299,2)</f>
        <v>0</v>
      </c>
      <c r="BL299" s="15" t="s">
        <v>135</v>
      </c>
      <c r="BM299" s="210" t="s">
        <v>929</v>
      </c>
    </row>
    <row r="300" s="2" customFormat="1" ht="24.15" customHeight="1">
      <c r="A300" s="37"/>
      <c r="B300" s="38"/>
      <c r="C300" s="199" t="s">
        <v>930</v>
      </c>
      <c r="D300" s="199" t="s">
        <v>130</v>
      </c>
      <c r="E300" s="200" t="s">
        <v>931</v>
      </c>
      <c r="F300" s="201" t="s">
        <v>932</v>
      </c>
      <c r="G300" s="202" t="s">
        <v>139</v>
      </c>
      <c r="H300" s="203">
        <v>60</v>
      </c>
      <c r="I300" s="204"/>
      <c r="J300" s="205">
        <f>ROUND(I300*H300,2)</f>
        <v>0</v>
      </c>
      <c r="K300" s="201" t="s">
        <v>134</v>
      </c>
      <c r="L300" s="43"/>
      <c r="M300" s="206" t="s">
        <v>32</v>
      </c>
      <c r="N300" s="207" t="s">
        <v>49</v>
      </c>
      <c r="O300" s="83"/>
      <c r="P300" s="208">
        <f>O300*H300</f>
        <v>0</v>
      </c>
      <c r="Q300" s="208">
        <v>2.0000000000000002E-05</v>
      </c>
      <c r="R300" s="208">
        <f>Q300*H300</f>
        <v>0.0012000000000000001</v>
      </c>
      <c r="S300" s="208">
        <v>0.0032000000000000002</v>
      </c>
      <c r="T300" s="209">
        <f>S300*H300</f>
        <v>0.192</v>
      </c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R300" s="210" t="s">
        <v>135</v>
      </c>
      <c r="AT300" s="210" t="s">
        <v>130</v>
      </c>
      <c r="AU300" s="210" t="s">
        <v>88</v>
      </c>
      <c r="AY300" s="15" t="s">
        <v>127</v>
      </c>
      <c r="BE300" s="211">
        <f>IF(N300="základní",J300,0)</f>
        <v>0</v>
      </c>
      <c r="BF300" s="211">
        <f>IF(N300="snížená",J300,0)</f>
        <v>0</v>
      </c>
      <c r="BG300" s="211">
        <f>IF(N300="zákl. přenesená",J300,0)</f>
        <v>0</v>
      </c>
      <c r="BH300" s="211">
        <f>IF(N300="sníž. přenesená",J300,0)</f>
        <v>0</v>
      </c>
      <c r="BI300" s="211">
        <f>IF(N300="nulová",J300,0)</f>
        <v>0</v>
      </c>
      <c r="BJ300" s="15" t="s">
        <v>86</v>
      </c>
      <c r="BK300" s="211">
        <f>ROUND(I300*H300,2)</f>
        <v>0</v>
      </c>
      <c r="BL300" s="15" t="s">
        <v>135</v>
      </c>
      <c r="BM300" s="210" t="s">
        <v>933</v>
      </c>
    </row>
    <row r="301" s="2" customFormat="1" ht="24.15" customHeight="1">
      <c r="A301" s="37"/>
      <c r="B301" s="38"/>
      <c r="C301" s="199" t="s">
        <v>934</v>
      </c>
      <c r="D301" s="199" t="s">
        <v>130</v>
      </c>
      <c r="E301" s="200" t="s">
        <v>935</v>
      </c>
      <c r="F301" s="201" t="s">
        <v>936</v>
      </c>
      <c r="G301" s="202" t="s">
        <v>139</v>
      </c>
      <c r="H301" s="203">
        <v>77</v>
      </c>
      <c r="I301" s="204"/>
      <c r="J301" s="205">
        <f>ROUND(I301*H301,2)</f>
        <v>0</v>
      </c>
      <c r="K301" s="201" t="s">
        <v>134</v>
      </c>
      <c r="L301" s="43"/>
      <c r="M301" s="206" t="s">
        <v>32</v>
      </c>
      <c r="N301" s="207" t="s">
        <v>49</v>
      </c>
      <c r="O301" s="83"/>
      <c r="P301" s="208">
        <f>O301*H301</f>
        <v>0</v>
      </c>
      <c r="Q301" s="208">
        <v>5.0000000000000002E-05</v>
      </c>
      <c r="R301" s="208">
        <f>Q301*H301</f>
        <v>0.0038500000000000001</v>
      </c>
      <c r="S301" s="208">
        <v>0.0053200000000000001</v>
      </c>
      <c r="T301" s="209">
        <f>S301*H301</f>
        <v>0.40964</v>
      </c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R301" s="210" t="s">
        <v>135</v>
      </c>
      <c r="AT301" s="210" t="s">
        <v>130</v>
      </c>
      <c r="AU301" s="210" t="s">
        <v>88</v>
      </c>
      <c r="AY301" s="15" t="s">
        <v>127</v>
      </c>
      <c r="BE301" s="211">
        <f>IF(N301="základní",J301,0)</f>
        <v>0</v>
      </c>
      <c r="BF301" s="211">
        <f>IF(N301="snížená",J301,0)</f>
        <v>0</v>
      </c>
      <c r="BG301" s="211">
        <f>IF(N301="zákl. přenesená",J301,0)</f>
        <v>0</v>
      </c>
      <c r="BH301" s="211">
        <f>IF(N301="sníž. přenesená",J301,0)</f>
        <v>0</v>
      </c>
      <c r="BI301" s="211">
        <f>IF(N301="nulová",J301,0)</f>
        <v>0</v>
      </c>
      <c r="BJ301" s="15" t="s">
        <v>86</v>
      </c>
      <c r="BK301" s="211">
        <f>ROUND(I301*H301,2)</f>
        <v>0</v>
      </c>
      <c r="BL301" s="15" t="s">
        <v>135</v>
      </c>
      <c r="BM301" s="210" t="s">
        <v>937</v>
      </c>
    </row>
    <row r="302" s="2" customFormat="1" ht="14.4" customHeight="1">
      <c r="A302" s="37"/>
      <c r="B302" s="38"/>
      <c r="C302" s="199" t="s">
        <v>938</v>
      </c>
      <c r="D302" s="199" t="s">
        <v>130</v>
      </c>
      <c r="E302" s="200" t="s">
        <v>939</v>
      </c>
      <c r="F302" s="201" t="s">
        <v>940</v>
      </c>
      <c r="G302" s="202" t="s">
        <v>139</v>
      </c>
      <c r="H302" s="203">
        <v>9</v>
      </c>
      <c r="I302" s="204"/>
      <c r="J302" s="205">
        <f>ROUND(I302*H302,2)</f>
        <v>0</v>
      </c>
      <c r="K302" s="201" t="s">
        <v>134</v>
      </c>
      <c r="L302" s="43"/>
      <c r="M302" s="206" t="s">
        <v>32</v>
      </c>
      <c r="N302" s="207" t="s">
        <v>49</v>
      </c>
      <c r="O302" s="83"/>
      <c r="P302" s="208">
        <f>O302*H302</f>
        <v>0</v>
      </c>
      <c r="Q302" s="208">
        <v>4.0000000000000003E-05</v>
      </c>
      <c r="R302" s="208">
        <f>Q302*H302</f>
        <v>0.00036000000000000002</v>
      </c>
      <c r="S302" s="208">
        <v>0.0025400000000000002</v>
      </c>
      <c r="T302" s="209">
        <f>S302*H302</f>
        <v>0.022860000000000002</v>
      </c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R302" s="210" t="s">
        <v>135</v>
      </c>
      <c r="AT302" s="210" t="s">
        <v>130</v>
      </c>
      <c r="AU302" s="210" t="s">
        <v>88</v>
      </c>
      <c r="AY302" s="15" t="s">
        <v>127</v>
      </c>
      <c r="BE302" s="211">
        <f>IF(N302="základní",J302,0)</f>
        <v>0</v>
      </c>
      <c r="BF302" s="211">
        <f>IF(N302="snížená",J302,0)</f>
        <v>0</v>
      </c>
      <c r="BG302" s="211">
        <f>IF(N302="zákl. přenesená",J302,0)</f>
        <v>0</v>
      </c>
      <c r="BH302" s="211">
        <f>IF(N302="sníž. přenesená",J302,0)</f>
        <v>0</v>
      </c>
      <c r="BI302" s="211">
        <f>IF(N302="nulová",J302,0)</f>
        <v>0</v>
      </c>
      <c r="BJ302" s="15" t="s">
        <v>86</v>
      </c>
      <c r="BK302" s="211">
        <f>ROUND(I302*H302,2)</f>
        <v>0</v>
      </c>
      <c r="BL302" s="15" t="s">
        <v>135</v>
      </c>
      <c r="BM302" s="210" t="s">
        <v>941</v>
      </c>
    </row>
    <row r="303" s="2" customFormat="1" ht="24.15" customHeight="1">
      <c r="A303" s="37"/>
      <c r="B303" s="38"/>
      <c r="C303" s="199" t="s">
        <v>942</v>
      </c>
      <c r="D303" s="199" t="s">
        <v>130</v>
      </c>
      <c r="E303" s="200" t="s">
        <v>943</v>
      </c>
      <c r="F303" s="201" t="s">
        <v>944</v>
      </c>
      <c r="G303" s="202" t="s">
        <v>139</v>
      </c>
      <c r="H303" s="203">
        <v>32</v>
      </c>
      <c r="I303" s="204"/>
      <c r="J303" s="205">
        <f>ROUND(I303*H303,2)</f>
        <v>0</v>
      </c>
      <c r="K303" s="201" t="s">
        <v>134</v>
      </c>
      <c r="L303" s="43"/>
      <c r="M303" s="206" t="s">
        <v>32</v>
      </c>
      <c r="N303" s="207" t="s">
        <v>49</v>
      </c>
      <c r="O303" s="83"/>
      <c r="P303" s="208">
        <f>O303*H303</f>
        <v>0</v>
      </c>
      <c r="Q303" s="208">
        <v>5.0000000000000002E-05</v>
      </c>
      <c r="R303" s="208">
        <f>Q303*H303</f>
        <v>0.0016000000000000001</v>
      </c>
      <c r="S303" s="208">
        <v>0.0047299999999999998</v>
      </c>
      <c r="T303" s="209">
        <f>S303*H303</f>
        <v>0.15136</v>
      </c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R303" s="210" t="s">
        <v>135</v>
      </c>
      <c r="AT303" s="210" t="s">
        <v>130</v>
      </c>
      <c r="AU303" s="210" t="s">
        <v>88</v>
      </c>
      <c r="AY303" s="15" t="s">
        <v>127</v>
      </c>
      <c r="BE303" s="211">
        <f>IF(N303="základní",J303,0)</f>
        <v>0</v>
      </c>
      <c r="BF303" s="211">
        <f>IF(N303="snížená",J303,0)</f>
        <v>0</v>
      </c>
      <c r="BG303" s="211">
        <f>IF(N303="zákl. přenesená",J303,0)</f>
        <v>0</v>
      </c>
      <c r="BH303" s="211">
        <f>IF(N303="sníž. přenesená",J303,0)</f>
        <v>0</v>
      </c>
      <c r="BI303" s="211">
        <f>IF(N303="nulová",J303,0)</f>
        <v>0</v>
      </c>
      <c r="BJ303" s="15" t="s">
        <v>86</v>
      </c>
      <c r="BK303" s="211">
        <f>ROUND(I303*H303,2)</f>
        <v>0</v>
      </c>
      <c r="BL303" s="15" t="s">
        <v>135</v>
      </c>
      <c r="BM303" s="210" t="s">
        <v>945</v>
      </c>
    </row>
    <row r="304" s="2" customFormat="1" ht="24.15" customHeight="1">
      <c r="A304" s="37"/>
      <c r="B304" s="38"/>
      <c r="C304" s="199" t="s">
        <v>946</v>
      </c>
      <c r="D304" s="199" t="s">
        <v>130</v>
      </c>
      <c r="E304" s="200" t="s">
        <v>947</v>
      </c>
      <c r="F304" s="201" t="s">
        <v>948</v>
      </c>
      <c r="G304" s="202" t="s">
        <v>139</v>
      </c>
      <c r="H304" s="203">
        <v>26</v>
      </c>
      <c r="I304" s="204"/>
      <c r="J304" s="205">
        <f>ROUND(I304*H304,2)</f>
        <v>0</v>
      </c>
      <c r="K304" s="201" t="s">
        <v>134</v>
      </c>
      <c r="L304" s="43"/>
      <c r="M304" s="206" t="s">
        <v>32</v>
      </c>
      <c r="N304" s="207" t="s">
        <v>49</v>
      </c>
      <c r="O304" s="83"/>
      <c r="P304" s="208">
        <f>O304*H304</f>
        <v>0</v>
      </c>
      <c r="Q304" s="208">
        <v>6.0000000000000002E-05</v>
      </c>
      <c r="R304" s="208">
        <f>Q304*H304</f>
        <v>0.00156</v>
      </c>
      <c r="S304" s="208">
        <v>0.0084100000000000008</v>
      </c>
      <c r="T304" s="209">
        <f>S304*H304</f>
        <v>0.21866000000000002</v>
      </c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R304" s="210" t="s">
        <v>135</v>
      </c>
      <c r="AT304" s="210" t="s">
        <v>130</v>
      </c>
      <c r="AU304" s="210" t="s">
        <v>88</v>
      </c>
      <c r="AY304" s="15" t="s">
        <v>127</v>
      </c>
      <c r="BE304" s="211">
        <f>IF(N304="základní",J304,0)</f>
        <v>0</v>
      </c>
      <c r="BF304" s="211">
        <f>IF(N304="snížená",J304,0)</f>
        <v>0</v>
      </c>
      <c r="BG304" s="211">
        <f>IF(N304="zákl. přenesená",J304,0)</f>
        <v>0</v>
      </c>
      <c r="BH304" s="211">
        <f>IF(N304="sníž. přenesená",J304,0)</f>
        <v>0</v>
      </c>
      <c r="BI304" s="211">
        <f>IF(N304="nulová",J304,0)</f>
        <v>0</v>
      </c>
      <c r="BJ304" s="15" t="s">
        <v>86</v>
      </c>
      <c r="BK304" s="211">
        <f>ROUND(I304*H304,2)</f>
        <v>0</v>
      </c>
      <c r="BL304" s="15" t="s">
        <v>135</v>
      </c>
      <c r="BM304" s="210" t="s">
        <v>949</v>
      </c>
    </row>
    <row r="305" s="2" customFormat="1" ht="24.15" customHeight="1">
      <c r="A305" s="37"/>
      <c r="B305" s="38"/>
      <c r="C305" s="199" t="s">
        <v>950</v>
      </c>
      <c r="D305" s="199" t="s">
        <v>130</v>
      </c>
      <c r="E305" s="200" t="s">
        <v>951</v>
      </c>
      <c r="F305" s="201" t="s">
        <v>952</v>
      </c>
      <c r="G305" s="202" t="s">
        <v>139</v>
      </c>
      <c r="H305" s="203">
        <v>16</v>
      </c>
      <c r="I305" s="204"/>
      <c r="J305" s="205">
        <f>ROUND(I305*H305,2)</f>
        <v>0</v>
      </c>
      <c r="K305" s="201" t="s">
        <v>134</v>
      </c>
      <c r="L305" s="43"/>
      <c r="M305" s="206" t="s">
        <v>32</v>
      </c>
      <c r="N305" s="207" t="s">
        <v>49</v>
      </c>
      <c r="O305" s="83"/>
      <c r="P305" s="208">
        <f>O305*H305</f>
        <v>0</v>
      </c>
      <c r="Q305" s="208">
        <v>0.00010000000000000001</v>
      </c>
      <c r="R305" s="208">
        <f>Q305*H305</f>
        <v>0.0016000000000000001</v>
      </c>
      <c r="S305" s="208">
        <v>0.01384</v>
      </c>
      <c r="T305" s="209">
        <f>S305*H305</f>
        <v>0.22144</v>
      </c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R305" s="210" t="s">
        <v>135</v>
      </c>
      <c r="AT305" s="210" t="s">
        <v>130</v>
      </c>
      <c r="AU305" s="210" t="s">
        <v>88</v>
      </c>
      <c r="AY305" s="15" t="s">
        <v>127</v>
      </c>
      <c r="BE305" s="211">
        <f>IF(N305="základní",J305,0)</f>
        <v>0</v>
      </c>
      <c r="BF305" s="211">
        <f>IF(N305="snížená",J305,0)</f>
        <v>0</v>
      </c>
      <c r="BG305" s="211">
        <f>IF(N305="zákl. přenesená",J305,0)</f>
        <v>0</v>
      </c>
      <c r="BH305" s="211">
        <f>IF(N305="sníž. přenesená",J305,0)</f>
        <v>0</v>
      </c>
      <c r="BI305" s="211">
        <f>IF(N305="nulová",J305,0)</f>
        <v>0</v>
      </c>
      <c r="BJ305" s="15" t="s">
        <v>86</v>
      </c>
      <c r="BK305" s="211">
        <f>ROUND(I305*H305,2)</f>
        <v>0</v>
      </c>
      <c r="BL305" s="15" t="s">
        <v>135</v>
      </c>
      <c r="BM305" s="210" t="s">
        <v>953</v>
      </c>
    </row>
    <row r="306" s="2" customFormat="1" ht="24.15" customHeight="1">
      <c r="A306" s="37"/>
      <c r="B306" s="38"/>
      <c r="C306" s="199" t="s">
        <v>954</v>
      </c>
      <c r="D306" s="199" t="s">
        <v>130</v>
      </c>
      <c r="E306" s="200" t="s">
        <v>955</v>
      </c>
      <c r="F306" s="201" t="s">
        <v>956</v>
      </c>
      <c r="G306" s="202" t="s">
        <v>265</v>
      </c>
      <c r="H306" s="203">
        <v>23</v>
      </c>
      <c r="I306" s="204"/>
      <c r="J306" s="205">
        <f>ROUND(I306*H306,2)</f>
        <v>0</v>
      </c>
      <c r="K306" s="201" t="s">
        <v>134</v>
      </c>
      <c r="L306" s="43"/>
      <c r="M306" s="206" t="s">
        <v>32</v>
      </c>
      <c r="N306" s="207" t="s">
        <v>49</v>
      </c>
      <c r="O306" s="83"/>
      <c r="P306" s="208">
        <f>O306*H306</f>
        <v>0</v>
      </c>
      <c r="Q306" s="208">
        <v>3.1E-06</v>
      </c>
      <c r="R306" s="208">
        <f>Q306*H306</f>
        <v>7.1299999999999998E-05</v>
      </c>
      <c r="S306" s="208">
        <v>0.00072000000000000005</v>
      </c>
      <c r="T306" s="209">
        <f>S306*H306</f>
        <v>0.016560000000000002</v>
      </c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R306" s="210" t="s">
        <v>135</v>
      </c>
      <c r="AT306" s="210" t="s">
        <v>130</v>
      </c>
      <c r="AU306" s="210" t="s">
        <v>88</v>
      </c>
      <c r="AY306" s="15" t="s">
        <v>127</v>
      </c>
      <c r="BE306" s="211">
        <f>IF(N306="základní",J306,0)</f>
        <v>0</v>
      </c>
      <c r="BF306" s="211">
        <f>IF(N306="snížená",J306,0)</f>
        <v>0</v>
      </c>
      <c r="BG306" s="211">
        <f>IF(N306="zákl. přenesená",J306,0)</f>
        <v>0</v>
      </c>
      <c r="BH306" s="211">
        <f>IF(N306="sníž. přenesená",J306,0)</f>
        <v>0</v>
      </c>
      <c r="BI306" s="211">
        <f>IF(N306="nulová",J306,0)</f>
        <v>0</v>
      </c>
      <c r="BJ306" s="15" t="s">
        <v>86</v>
      </c>
      <c r="BK306" s="211">
        <f>ROUND(I306*H306,2)</f>
        <v>0</v>
      </c>
      <c r="BL306" s="15" t="s">
        <v>135</v>
      </c>
      <c r="BM306" s="210" t="s">
        <v>957</v>
      </c>
    </row>
    <row r="307" s="2" customFormat="1" ht="37.8" customHeight="1">
      <c r="A307" s="37"/>
      <c r="B307" s="38"/>
      <c r="C307" s="199" t="s">
        <v>958</v>
      </c>
      <c r="D307" s="199" t="s">
        <v>130</v>
      </c>
      <c r="E307" s="200" t="s">
        <v>959</v>
      </c>
      <c r="F307" s="201" t="s">
        <v>960</v>
      </c>
      <c r="G307" s="202" t="s">
        <v>265</v>
      </c>
      <c r="H307" s="203">
        <v>4</v>
      </c>
      <c r="I307" s="204"/>
      <c r="J307" s="205">
        <f>ROUND(I307*H307,2)</f>
        <v>0</v>
      </c>
      <c r="K307" s="201" t="s">
        <v>134</v>
      </c>
      <c r="L307" s="43"/>
      <c r="M307" s="206" t="s">
        <v>32</v>
      </c>
      <c r="N307" s="207" t="s">
        <v>49</v>
      </c>
      <c r="O307" s="83"/>
      <c r="P307" s="208">
        <f>O307*H307</f>
        <v>0</v>
      </c>
      <c r="Q307" s="208">
        <v>0</v>
      </c>
      <c r="R307" s="208">
        <f>Q307*H307</f>
        <v>0</v>
      </c>
      <c r="S307" s="208">
        <v>0.00089999999999999998</v>
      </c>
      <c r="T307" s="209">
        <f>S307*H307</f>
        <v>0.0035999999999999999</v>
      </c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R307" s="210" t="s">
        <v>135</v>
      </c>
      <c r="AT307" s="210" t="s">
        <v>130</v>
      </c>
      <c r="AU307" s="210" t="s">
        <v>88</v>
      </c>
      <c r="AY307" s="15" t="s">
        <v>127</v>
      </c>
      <c r="BE307" s="211">
        <f>IF(N307="základní",J307,0)</f>
        <v>0</v>
      </c>
      <c r="BF307" s="211">
        <f>IF(N307="snížená",J307,0)</f>
        <v>0</v>
      </c>
      <c r="BG307" s="211">
        <f>IF(N307="zákl. přenesená",J307,0)</f>
        <v>0</v>
      </c>
      <c r="BH307" s="211">
        <f>IF(N307="sníž. přenesená",J307,0)</f>
        <v>0</v>
      </c>
      <c r="BI307" s="211">
        <f>IF(N307="nulová",J307,0)</f>
        <v>0</v>
      </c>
      <c r="BJ307" s="15" t="s">
        <v>86</v>
      </c>
      <c r="BK307" s="211">
        <f>ROUND(I307*H307,2)</f>
        <v>0</v>
      </c>
      <c r="BL307" s="15" t="s">
        <v>135</v>
      </c>
      <c r="BM307" s="210" t="s">
        <v>961</v>
      </c>
    </row>
    <row r="308" s="2" customFormat="1" ht="37.8" customHeight="1">
      <c r="A308" s="37"/>
      <c r="B308" s="38"/>
      <c r="C308" s="199" t="s">
        <v>962</v>
      </c>
      <c r="D308" s="199" t="s">
        <v>130</v>
      </c>
      <c r="E308" s="200" t="s">
        <v>963</v>
      </c>
      <c r="F308" s="201" t="s">
        <v>964</v>
      </c>
      <c r="G308" s="202" t="s">
        <v>265</v>
      </c>
      <c r="H308" s="203">
        <v>4</v>
      </c>
      <c r="I308" s="204"/>
      <c r="J308" s="205">
        <f>ROUND(I308*H308,2)</f>
        <v>0</v>
      </c>
      <c r="K308" s="201" t="s">
        <v>134</v>
      </c>
      <c r="L308" s="43"/>
      <c r="M308" s="206" t="s">
        <v>32</v>
      </c>
      <c r="N308" s="207" t="s">
        <v>49</v>
      </c>
      <c r="O308" s="83"/>
      <c r="P308" s="208">
        <f>O308*H308</f>
        <v>0</v>
      </c>
      <c r="Q308" s="208">
        <v>4.0000000000000003E-05</v>
      </c>
      <c r="R308" s="208">
        <f>Q308*H308</f>
        <v>0.00016000000000000001</v>
      </c>
      <c r="S308" s="208">
        <v>0.0084799999999999997</v>
      </c>
      <c r="T308" s="209">
        <f>S308*H308</f>
        <v>0.033919999999999999</v>
      </c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R308" s="210" t="s">
        <v>135</v>
      </c>
      <c r="AT308" s="210" t="s">
        <v>130</v>
      </c>
      <c r="AU308" s="210" t="s">
        <v>88</v>
      </c>
      <c r="AY308" s="15" t="s">
        <v>127</v>
      </c>
      <c r="BE308" s="211">
        <f>IF(N308="základní",J308,0)</f>
        <v>0</v>
      </c>
      <c r="BF308" s="211">
        <f>IF(N308="snížená",J308,0)</f>
        <v>0</v>
      </c>
      <c r="BG308" s="211">
        <f>IF(N308="zákl. přenesená",J308,0)</f>
        <v>0</v>
      </c>
      <c r="BH308" s="211">
        <f>IF(N308="sníž. přenesená",J308,0)</f>
        <v>0</v>
      </c>
      <c r="BI308" s="211">
        <f>IF(N308="nulová",J308,0)</f>
        <v>0</v>
      </c>
      <c r="BJ308" s="15" t="s">
        <v>86</v>
      </c>
      <c r="BK308" s="211">
        <f>ROUND(I308*H308,2)</f>
        <v>0</v>
      </c>
      <c r="BL308" s="15" t="s">
        <v>135</v>
      </c>
      <c r="BM308" s="210" t="s">
        <v>965</v>
      </c>
    </row>
    <row r="309" s="2" customFormat="1" ht="49.05" customHeight="1">
      <c r="A309" s="37"/>
      <c r="B309" s="38"/>
      <c r="C309" s="199" t="s">
        <v>966</v>
      </c>
      <c r="D309" s="199" t="s">
        <v>130</v>
      </c>
      <c r="E309" s="200" t="s">
        <v>967</v>
      </c>
      <c r="F309" s="201" t="s">
        <v>968</v>
      </c>
      <c r="G309" s="202" t="s">
        <v>139</v>
      </c>
      <c r="H309" s="203">
        <v>12</v>
      </c>
      <c r="I309" s="204"/>
      <c r="J309" s="205">
        <f>ROUND(I309*H309,2)</f>
        <v>0</v>
      </c>
      <c r="K309" s="201" t="s">
        <v>134</v>
      </c>
      <c r="L309" s="43"/>
      <c r="M309" s="206" t="s">
        <v>32</v>
      </c>
      <c r="N309" s="207" t="s">
        <v>49</v>
      </c>
      <c r="O309" s="83"/>
      <c r="P309" s="208">
        <f>O309*H309</f>
        <v>0</v>
      </c>
      <c r="Q309" s="208">
        <v>0.00117</v>
      </c>
      <c r="R309" s="208">
        <f>Q309*H309</f>
        <v>0.01404</v>
      </c>
      <c r="S309" s="208">
        <v>0</v>
      </c>
      <c r="T309" s="209">
        <f>S309*H309</f>
        <v>0</v>
      </c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R309" s="210" t="s">
        <v>135</v>
      </c>
      <c r="AT309" s="210" t="s">
        <v>130</v>
      </c>
      <c r="AU309" s="210" t="s">
        <v>88</v>
      </c>
      <c r="AY309" s="15" t="s">
        <v>127</v>
      </c>
      <c r="BE309" s="211">
        <f>IF(N309="základní",J309,0)</f>
        <v>0</v>
      </c>
      <c r="BF309" s="211">
        <f>IF(N309="snížená",J309,0)</f>
        <v>0</v>
      </c>
      <c r="BG309" s="211">
        <f>IF(N309="zákl. přenesená",J309,0)</f>
        <v>0</v>
      </c>
      <c r="BH309" s="211">
        <f>IF(N309="sníž. přenesená",J309,0)</f>
        <v>0</v>
      </c>
      <c r="BI309" s="211">
        <f>IF(N309="nulová",J309,0)</f>
        <v>0</v>
      </c>
      <c r="BJ309" s="15" t="s">
        <v>86</v>
      </c>
      <c r="BK309" s="211">
        <f>ROUND(I309*H309,2)</f>
        <v>0</v>
      </c>
      <c r="BL309" s="15" t="s">
        <v>135</v>
      </c>
      <c r="BM309" s="210" t="s">
        <v>969</v>
      </c>
    </row>
    <row r="310" s="2" customFormat="1" ht="49.05" customHeight="1">
      <c r="A310" s="37"/>
      <c r="B310" s="38"/>
      <c r="C310" s="199" t="s">
        <v>970</v>
      </c>
      <c r="D310" s="199" t="s">
        <v>130</v>
      </c>
      <c r="E310" s="200" t="s">
        <v>971</v>
      </c>
      <c r="F310" s="201" t="s">
        <v>972</v>
      </c>
      <c r="G310" s="202" t="s">
        <v>139</v>
      </c>
      <c r="H310" s="203">
        <v>7</v>
      </c>
      <c r="I310" s="204"/>
      <c r="J310" s="205">
        <f>ROUND(I310*H310,2)</f>
        <v>0</v>
      </c>
      <c r="K310" s="201" t="s">
        <v>134</v>
      </c>
      <c r="L310" s="43"/>
      <c r="M310" s="206" t="s">
        <v>32</v>
      </c>
      <c r="N310" s="207" t="s">
        <v>49</v>
      </c>
      <c r="O310" s="83"/>
      <c r="P310" s="208">
        <f>O310*H310</f>
        <v>0</v>
      </c>
      <c r="Q310" s="208">
        <v>0.00158</v>
      </c>
      <c r="R310" s="208">
        <f>Q310*H310</f>
        <v>0.01106</v>
      </c>
      <c r="S310" s="208">
        <v>0</v>
      </c>
      <c r="T310" s="209">
        <f>S310*H310</f>
        <v>0</v>
      </c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R310" s="210" t="s">
        <v>135</v>
      </c>
      <c r="AT310" s="210" t="s">
        <v>130</v>
      </c>
      <c r="AU310" s="210" t="s">
        <v>88</v>
      </c>
      <c r="AY310" s="15" t="s">
        <v>127</v>
      </c>
      <c r="BE310" s="211">
        <f>IF(N310="základní",J310,0)</f>
        <v>0</v>
      </c>
      <c r="BF310" s="211">
        <f>IF(N310="snížená",J310,0)</f>
        <v>0</v>
      </c>
      <c r="BG310" s="211">
        <f>IF(N310="zákl. přenesená",J310,0)</f>
        <v>0</v>
      </c>
      <c r="BH310" s="211">
        <f>IF(N310="sníž. přenesená",J310,0)</f>
        <v>0</v>
      </c>
      <c r="BI310" s="211">
        <f>IF(N310="nulová",J310,0)</f>
        <v>0</v>
      </c>
      <c r="BJ310" s="15" t="s">
        <v>86</v>
      </c>
      <c r="BK310" s="211">
        <f>ROUND(I310*H310,2)</f>
        <v>0</v>
      </c>
      <c r="BL310" s="15" t="s">
        <v>135</v>
      </c>
      <c r="BM310" s="210" t="s">
        <v>973</v>
      </c>
    </row>
    <row r="311" s="2" customFormat="1" ht="49.05" customHeight="1">
      <c r="A311" s="37"/>
      <c r="B311" s="38"/>
      <c r="C311" s="199" t="s">
        <v>974</v>
      </c>
      <c r="D311" s="199" t="s">
        <v>130</v>
      </c>
      <c r="E311" s="200" t="s">
        <v>975</v>
      </c>
      <c r="F311" s="201" t="s">
        <v>976</v>
      </c>
      <c r="G311" s="202" t="s">
        <v>139</v>
      </c>
      <c r="H311" s="203">
        <v>4</v>
      </c>
      <c r="I311" s="204"/>
      <c r="J311" s="205">
        <f>ROUND(I311*H311,2)</f>
        <v>0</v>
      </c>
      <c r="K311" s="201" t="s">
        <v>134</v>
      </c>
      <c r="L311" s="43"/>
      <c r="M311" s="206" t="s">
        <v>32</v>
      </c>
      <c r="N311" s="207" t="s">
        <v>49</v>
      </c>
      <c r="O311" s="83"/>
      <c r="P311" s="208">
        <f>O311*H311</f>
        <v>0</v>
      </c>
      <c r="Q311" s="208">
        <v>0.00199</v>
      </c>
      <c r="R311" s="208">
        <f>Q311*H311</f>
        <v>0.0079600000000000001</v>
      </c>
      <c r="S311" s="208">
        <v>0</v>
      </c>
      <c r="T311" s="209">
        <f>S311*H311</f>
        <v>0</v>
      </c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R311" s="210" t="s">
        <v>135</v>
      </c>
      <c r="AT311" s="210" t="s">
        <v>130</v>
      </c>
      <c r="AU311" s="210" t="s">
        <v>88</v>
      </c>
      <c r="AY311" s="15" t="s">
        <v>127</v>
      </c>
      <c r="BE311" s="211">
        <f>IF(N311="základní",J311,0)</f>
        <v>0</v>
      </c>
      <c r="BF311" s="211">
        <f>IF(N311="snížená",J311,0)</f>
        <v>0</v>
      </c>
      <c r="BG311" s="211">
        <f>IF(N311="zákl. přenesená",J311,0)</f>
        <v>0</v>
      </c>
      <c r="BH311" s="211">
        <f>IF(N311="sníž. přenesená",J311,0)</f>
        <v>0</v>
      </c>
      <c r="BI311" s="211">
        <f>IF(N311="nulová",J311,0)</f>
        <v>0</v>
      </c>
      <c r="BJ311" s="15" t="s">
        <v>86</v>
      </c>
      <c r="BK311" s="211">
        <f>ROUND(I311*H311,2)</f>
        <v>0</v>
      </c>
      <c r="BL311" s="15" t="s">
        <v>135</v>
      </c>
      <c r="BM311" s="210" t="s">
        <v>977</v>
      </c>
    </row>
    <row r="312" s="2" customFormat="1" ht="49.05" customHeight="1">
      <c r="A312" s="37"/>
      <c r="B312" s="38"/>
      <c r="C312" s="199" t="s">
        <v>978</v>
      </c>
      <c r="D312" s="199" t="s">
        <v>130</v>
      </c>
      <c r="E312" s="200" t="s">
        <v>979</v>
      </c>
      <c r="F312" s="201" t="s">
        <v>980</v>
      </c>
      <c r="G312" s="202" t="s">
        <v>139</v>
      </c>
      <c r="H312" s="203">
        <v>25</v>
      </c>
      <c r="I312" s="204"/>
      <c r="J312" s="205">
        <f>ROUND(I312*H312,2)</f>
        <v>0</v>
      </c>
      <c r="K312" s="201" t="s">
        <v>134</v>
      </c>
      <c r="L312" s="43"/>
      <c r="M312" s="206" t="s">
        <v>32</v>
      </c>
      <c r="N312" s="207" t="s">
        <v>49</v>
      </c>
      <c r="O312" s="83"/>
      <c r="P312" s="208">
        <f>O312*H312</f>
        <v>0</v>
      </c>
      <c r="Q312" s="208">
        <v>0.00296</v>
      </c>
      <c r="R312" s="208">
        <f>Q312*H312</f>
        <v>0.073999999999999996</v>
      </c>
      <c r="S312" s="208">
        <v>0</v>
      </c>
      <c r="T312" s="209">
        <f>S312*H312</f>
        <v>0</v>
      </c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R312" s="210" t="s">
        <v>135</v>
      </c>
      <c r="AT312" s="210" t="s">
        <v>130</v>
      </c>
      <c r="AU312" s="210" t="s">
        <v>88</v>
      </c>
      <c r="AY312" s="15" t="s">
        <v>127</v>
      </c>
      <c r="BE312" s="211">
        <f>IF(N312="základní",J312,0)</f>
        <v>0</v>
      </c>
      <c r="BF312" s="211">
        <f>IF(N312="snížená",J312,0)</f>
        <v>0</v>
      </c>
      <c r="BG312" s="211">
        <f>IF(N312="zákl. přenesená",J312,0)</f>
        <v>0</v>
      </c>
      <c r="BH312" s="211">
        <f>IF(N312="sníž. přenesená",J312,0)</f>
        <v>0</v>
      </c>
      <c r="BI312" s="211">
        <f>IF(N312="nulová",J312,0)</f>
        <v>0</v>
      </c>
      <c r="BJ312" s="15" t="s">
        <v>86</v>
      </c>
      <c r="BK312" s="211">
        <f>ROUND(I312*H312,2)</f>
        <v>0</v>
      </c>
      <c r="BL312" s="15" t="s">
        <v>135</v>
      </c>
      <c r="BM312" s="210" t="s">
        <v>981</v>
      </c>
    </row>
    <row r="313" s="2" customFormat="1" ht="49.05" customHeight="1">
      <c r="A313" s="37"/>
      <c r="B313" s="38"/>
      <c r="C313" s="199" t="s">
        <v>982</v>
      </c>
      <c r="D313" s="199" t="s">
        <v>130</v>
      </c>
      <c r="E313" s="200" t="s">
        <v>983</v>
      </c>
      <c r="F313" s="201" t="s">
        <v>984</v>
      </c>
      <c r="G313" s="202" t="s">
        <v>139</v>
      </c>
      <c r="H313" s="203">
        <v>30</v>
      </c>
      <c r="I313" s="204"/>
      <c r="J313" s="205">
        <f>ROUND(I313*H313,2)</f>
        <v>0</v>
      </c>
      <c r="K313" s="201" t="s">
        <v>134</v>
      </c>
      <c r="L313" s="43"/>
      <c r="M313" s="206" t="s">
        <v>32</v>
      </c>
      <c r="N313" s="207" t="s">
        <v>49</v>
      </c>
      <c r="O313" s="83"/>
      <c r="P313" s="208">
        <f>O313*H313</f>
        <v>0</v>
      </c>
      <c r="Q313" s="208">
        <v>0.0037599999999999999</v>
      </c>
      <c r="R313" s="208">
        <f>Q313*H313</f>
        <v>0.1128</v>
      </c>
      <c r="S313" s="208">
        <v>0</v>
      </c>
      <c r="T313" s="209">
        <f>S313*H313</f>
        <v>0</v>
      </c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R313" s="210" t="s">
        <v>135</v>
      </c>
      <c r="AT313" s="210" t="s">
        <v>130</v>
      </c>
      <c r="AU313" s="210" t="s">
        <v>88</v>
      </c>
      <c r="AY313" s="15" t="s">
        <v>127</v>
      </c>
      <c r="BE313" s="211">
        <f>IF(N313="základní",J313,0)</f>
        <v>0</v>
      </c>
      <c r="BF313" s="211">
        <f>IF(N313="snížená",J313,0)</f>
        <v>0</v>
      </c>
      <c r="BG313" s="211">
        <f>IF(N313="zákl. přenesená",J313,0)</f>
        <v>0</v>
      </c>
      <c r="BH313" s="211">
        <f>IF(N313="sníž. přenesená",J313,0)</f>
        <v>0</v>
      </c>
      <c r="BI313" s="211">
        <f>IF(N313="nulová",J313,0)</f>
        <v>0</v>
      </c>
      <c r="BJ313" s="15" t="s">
        <v>86</v>
      </c>
      <c r="BK313" s="211">
        <f>ROUND(I313*H313,2)</f>
        <v>0</v>
      </c>
      <c r="BL313" s="15" t="s">
        <v>135</v>
      </c>
      <c r="BM313" s="210" t="s">
        <v>985</v>
      </c>
    </row>
    <row r="314" s="2" customFormat="1" ht="49.05" customHeight="1">
      <c r="A314" s="37"/>
      <c r="B314" s="38"/>
      <c r="C314" s="199" t="s">
        <v>986</v>
      </c>
      <c r="D314" s="199" t="s">
        <v>130</v>
      </c>
      <c r="E314" s="200" t="s">
        <v>987</v>
      </c>
      <c r="F314" s="201" t="s">
        <v>988</v>
      </c>
      <c r="G314" s="202" t="s">
        <v>139</v>
      </c>
      <c r="H314" s="203">
        <v>72</v>
      </c>
      <c r="I314" s="204"/>
      <c r="J314" s="205">
        <f>ROUND(I314*H314,2)</f>
        <v>0</v>
      </c>
      <c r="K314" s="201" t="s">
        <v>134</v>
      </c>
      <c r="L314" s="43"/>
      <c r="M314" s="206" t="s">
        <v>32</v>
      </c>
      <c r="N314" s="207" t="s">
        <v>49</v>
      </c>
      <c r="O314" s="83"/>
      <c r="P314" s="208">
        <f>O314*H314</f>
        <v>0</v>
      </c>
      <c r="Q314" s="208">
        <v>0.0044000000000000003</v>
      </c>
      <c r="R314" s="208">
        <f>Q314*H314</f>
        <v>0.31680000000000003</v>
      </c>
      <c r="S314" s="208">
        <v>0</v>
      </c>
      <c r="T314" s="209">
        <f>S314*H314</f>
        <v>0</v>
      </c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R314" s="210" t="s">
        <v>135</v>
      </c>
      <c r="AT314" s="210" t="s">
        <v>130</v>
      </c>
      <c r="AU314" s="210" t="s">
        <v>88</v>
      </c>
      <c r="AY314" s="15" t="s">
        <v>127</v>
      </c>
      <c r="BE314" s="211">
        <f>IF(N314="základní",J314,0)</f>
        <v>0</v>
      </c>
      <c r="BF314" s="211">
        <f>IF(N314="snížená",J314,0)</f>
        <v>0</v>
      </c>
      <c r="BG314" s="211">
        <f>IF(N314="zákl. přenesená",J314,0)</f>
        <v>0</v>
      </c>
      <c r="BH314" s="211">
        <f>IF(N314="sníž. přenesená",J314,0)</f>
        <v>0</v>
      </c>
      <c r="BI314" s="211">
        <f>IF(N314="nulová",J314,0)</f>
        <v>0</v>
      </c>
      <c r="BJ314" s="15" t="s">
        <v>86</v>
      </c>
      <c r="BK314" s="211">
        <f>ROUND(I314*H314,2)</f>
        <v>0</v>
      </c>
      <c r="BL314" s="15" t="s">
        <v>135</v>
      </c>
      <c r="BM314" s="210" t="s">
        <v>989</v>
      </c>
    </row>
    <row r="315" s="2" customFormat="1" ht="49.05" customHeight="1">
      <c r="A315" s="37"/>
      <c r="B315" s="38"/>
      <c r="C315" s="199" t="s">
        <v>990</v>
      </c>
      <c r="D315" s="199" t="s">
        <v>130</v>
      </c>
      <c r="E315" s="200" t="s">
        <v>991</v>
      </c>
      <c r="F315" s="201" t="s">
        <v>992</v>
      </c>
      <c r="G315" s="202" t="s">
        <v>139</v>
      </c>
      <c r="H315" s="203">
        <v>12</v>
      </c>
      <c r="I315" s="204"/>
      <c r="J315" s="205">
        <f>ROUND(I315*H315,2)</f>
        <v>0</v>
      </c>
      <c r="K315" s="201" t="s">
        <v>134</v>
      </c>
      <c r="L315" s="43"/>
      <c r="M315" s="206" t="s">
        <v>32</v>
      </c>
      <c r="N315" s="207" t="s">
        <v>49</v>
      </c>
      <c r="O315" s="83"/>
      <c r="P315" s="208">
        <f>O315*H315</f>
        <v>0</v>
      </c>
      <c r="Q315" s="208">
        <v>0.0062899999999999996</v>
      </c>
      <c r="R315" s="208">
        <f>Q315*H315</f>
        <v>0.075479999999999992</v>
      </c>
      <c r="S315" s="208">
        <v>0</v>
      </c>
      <c r="T315" s="209">
        <f>S315*H315</f>
        <v>0</v>
      </c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R315" s="210" t="s">
        <v>135</v>
      </c>
      <c r="AT315" s="210" t="s">
        <v>130</v>
      </c>
      <c r="AU315" s="210" t="s">
        <v>88</v>
      </c>
      <c r="AY315" s="15" t="s">
        <v>127</v>
      </c>
      <c r="BE315" s="211">
        <f>IF(N315="základní",J315,0)</f>
        <v>0</v>
      </c>
      <c r="BF315" s="211">
        <f>IF(N315="snížená",J315,0)</f>
        <v>0</v>
      </c>
      <c r="BG315" s="211">
        <f>IF(N315="zákl. přenesená",J315,0)</f>
        <v>0</v>
      </c>
      <c r="BH315" s="211">
        <f>IF(N315="sníž. přenesená",J315,0)</f>
        <v>0</v>
      </c>
      <c r="BI315" s="211">
        <f>IF(N315="nulová",J315,0)</f>
        <v>0</v>
      </c>
      <c r="BJ315" s="15" t="s">
        <v>86</v>
      </c>
      <c r="BK315" s="211">
        <f>ROUND(I315*H315,2)</f>
        <v>0</v>
      </c>
      <c r="BL315" s="15" t="s">
        <v>135</v>
      </c>
      <c r="BM315" s="210" t="s">
        <v>993</v>
      </c>
    </row>
    <row r="316" s="2" customFormat="1" ht="37.8" customHeight="1">
      <c r="A316" s="37"/>
      <c r="B316" s="38"/>
      <c r="C316" s="199" t="s">
        <v>994</v>
      </c>
      <c r="D316" s="199" t="s">
        <v>130</v>
      </c>
      <c r="E316" s="200" t="s">
        <v>995</v>
      </c>
      <c r="F316" s="201" t="s">
        <v>996</v>
      </c>
      <c r="G316" s="202" t="s">
        <v>265</v>
      </c>
      <c r="H316" s="203">
        <v>2</v>
      </c>
      <c r="I316" s="204"/>
      <c r="J316" s="205">
        <f>ROUND(I316*H316,2)</f>
        <v>0</v>
      </c>
      <c r="K316" s="201" t="s">
        <v>134</v>
      </c>
      <c r="L316" s="43"/>
      <c r="M316" s="206" t="s">
        <v>32</v>
      </c>
      <c r="N316" s="207" t="s">
        <v>49</v>
      </c>
      <c r="O316" s="83"/>
      <c r="P316" s="208">
        <f>O316*H316</f>
        <v>0</v>
      </c>
      <c r="Q316" s="208">
        <v>0</v>
      </c>
      <c r="R316" s="208">
        <f>Q316*H316</f>
        <v>0</v>
      </c>
      <c r="S316" s="208">
        <v>0</v>
      </c>
      <c r="T316" s="209">
        <f>S316*H316</f>
        <v>0</v>
      </c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R316" s="210" t="s">
        <v>135</v>
      </c>
      <c r="AT316" s="210" t="s">
        <v>130</v>
      </c>
      <c r="AU316" s="210" t="s">
        <v>88</v>
      </c>
      <c r="AY316" s="15" t="s">
        <v>127</v>
      </c>
      <c r="BE316" s="211">
        <f>IF(N316="základní",J316,0)</f>
        <v>0</v>
      </c>
      <c r="BF316" s="211">
        <f>IF(N316="snížená",J316,0)</f>
        <v>0</v>
      </c>
      <c r="BG316" s="211">
        <f>IF(N316="zákl. přenesená",J316,0)</f>
        <v>0</v>
      </c>
      <c r="BH316" s="211">
        <f>IF(N316="sníž. přenesená",J316,0)</f>
        <v>0</v>
      </c>
      <c r="BI316" s="211">
        <f>IF(N316="nulová",J316,0)</f>
        <v>0</v>
      </c>
      <c r="BJ316" s="15" t="s">
        <v>86</v>
      </c>
      <c r="BK316" s="211">
        <f>ROUND(I316*H316,2)</f>
        <v>0</v>
      </c>
      <c r="BL316" s="15" t="s">
        <v>135</v>
      </c>
      <c r="BM316" s="210" t="s">
        <v>997</v>
      </c>
    </row>
    <row r="317" s="2" customFormat="1" ht="37.8" customHeight="1">
      <c r="A317" s="37"/>
      <c r="B317" s="38"/>
      <c r="C317" s="199" t="s">
        <v>998</v>
      </c>
      <c r="D317" s="199" t="s">
        <v>130</v>
      </c>
      <c r="E317" s="200" t="s">
        <v>999</v>
      </c>
      <c r="F317" s="201" t="s">
        <v>1000</v>
      </c>
      <c r="G317" s="202" t="s">
        <v>265</v>
      </c>
      <c r="H317" s="203">
        <v>2</v>
      </c>
      <c r="I317" s="204"/>
      <c r="J317" s="205">
        <f>ROUND(I317*H317,2)</f>
        <v>0</v>
      </c>
      <c r="K317" s="201" t="s">
        <v>134</v>
      </c>
      <c r="L317" s="43"/>
      <c r="M317" s="206" t="s">
        <v>32</v>
      </c>
      <c r="N317" s="207" t="s">
        <v>49</v>
      </c>
      <c r="O317" s="83"/>
      <c r="P317" s="208">
        <f>O317*H317</f>
        <v>0</v>
      </c>
      <c r="Q317" s="208">
        <v>0</v>
      </c>
      <c r="R317" s="208">
        <f>Q317*H317</f>
        <v>0</v>
      </c>
      <c r="S317" s="208">
        <v>0</v>
      </c>
      <c r="T317" s="209">
        <f>S317*H317</f>
        <v>0</v>
      </c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R317" s="210" t="s">
        <v>135</v>
      </c>
      <c r="AT317" s="210" t="s">
        <v>130</v>
      </c>
      <c r="AU317" s="210" t="s">
        <v>88</v>
      </c>
      <c r="AY317" s="15" t="s">
        <v>127</v>
      </c>
      <c r="BE317" s="211">
        <f>IF(N317="základní",J317,0)</f>
        <v>0</v>
      </c>
      <c r="BF317" s="211">
        <f>IF(N317="snížená",J317,0)</f>
        <v>0</v>
      </c>
      <c r="BG317" s="211">
        <f>IF(N317="zákl. přenesená",J317,0)</f>
        <v>0</v>
      </c>
      <c r="BH317" s="211">
        <f>IF(N317="sníž. přenesená",J317,0)</f>
        <v>0</v>
      </c>
      <c r="BI317" s="211">
        <f>IF(N317="nulová",J317,0)</f>
        <v>0</v>
      </c>
      <c r="BJ317" s="15" t="s">
        <v>86</v>
      </c>
      <c r="BK317" s="211">
        <f>ROUND(I317*H317,2)</f>
        <v>0</v>
      </c>
      <c r="BL317" s="15" t="s">
        <v>135</v>
      </c>
      <c r="BM317" s="210" t="s">
        <v>1001</v>
      </c>
    </row>
    <row r="318" s="2" customFormat="1" ht="37.8" customHeight="1">
      <c r="A318" s="37"/>
      <c r="B318" s="38"/>
      <c r="C318" s="199" t="s">
        <v>1002</v>
      </c>
      <c r="D318" s="199" t="s">
        <v>130</v>
      </c>
      <c r="E318" s="200" t="s">
        <v>1003</v>
      </c>
      <c r="F318" s="201" t="s">
        <v>1004</v>
      </c>
      <c r="G318" s="202" t="s">
        <v>139</v>
      </c>
      <c r="H318" s="203">
        <v>1</v>
      </c>
      <c r="I318" s="204"/>
      <c r="J318" s="205">
        <f>ROUND(I318*H318,2)</f>
        <v>0</v>
      </c>
      <c r="K318" s="201" t="s">
        <v>134</v>
      </c>
      <c r="L318" s="43"/>
      <c r="M318" s="206" t="s">
        <v>32</v>
      </c>
      <c r="N318" s="207" t="s">
        <v>49</v>
      </c>
      <c r="O318" s="83"/>
      <c r="P318" s="208">
        <f>O318*H318</f>
        <v>0</v>
      </c>
      <c r="Q318" s="208">
        <v>0.00745</v>
      </c>
      <c r="R318" s="208">
        <f>Q318*H318</f>
        <v>0.00745</v>
      </c>
      <c r="S318" s="208">
        <v>0</v>
      </c>
      <c r="T318" s="209">
        <f>S318*H318</f>
        <v>0</v>
      </c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R318" s="210" t="s">
        <v>135</v>
      </c>
      <c r="AT318" s="210" t="s">
        <v>130</v>
      </c>
      <c r="AU318" s="210" t="s">
        <v>88</v>
      </c>
      <c r="AY318" s="15" t="s">
        <v>127</v>
      </c>
      <c r="BE318" s="211">
        <f>IF(N318="základní",J318,0)</f>
        <v>0</v>
      </c>
      <c r="BF318" s="211">
        <f>IF(N318="snížená",J318,0)</f>
        <v>0</v>
      </c>
      <c r="BG318" s="211">
        <f>IF(N318="zákl. přenesená",J318,0)</f>
        <v>0</v>
      </c>
      <c r="BH318" s="211">
        <f>IF(N318="sníž. přenesená",J318,0)</f>
        <v>0</v>
      </c>
      <c r="BI318" s="211">
        <f>IF(N318="nulová",J318,0)</f>
        <v>0</v>
      </c>
      <c r="BJ318" s="15" t="s">
        <v>86</v>
      </c>
      <c r="BK318" s="211">
        <f>ROUND(I318*H318,2)</f>
        <v>0</v>
      </c>
      <c r="BL318" s="15" t="s">
        <v>135</v>
      </c>
      <c r="BM318" s="210" t="s">
        <v>1005</v>
      </c>
    </row>
    <row r="319" s="2" customFormat="1" ht="37.8" customHeight="1">
      <c r="A319" s="37"/>
      <c r="B319" s="38"/>
      <c r="C319" s="199" t="s">
        <v>1006</v>
      </c>
      <c r="D319" s="199" t="s">
        <v>130</v>
      </c>
      <c r="E319" s="200" t="s">
        <v>1007</v>
      </c>
      <c r="F319" s="201" t="s">
        <v>1008</v>
      </c>
      <c r="G319" s="202" t="s">
        <v>139</v>
      </c>
      <c r="H319" s="203">
        <v>26</v>
      </c>
      <c r="I319" s="204"/>
      <c r="J319" s="205">
        <f>ROUND(I319*H319,2)</f>
        <v>0</v>
      </c>
      <c r="K319" s="201" t="s">
        <v>134</v>
      </c>
      <c r="L319" s="43"/>
      <c r="M319" s="206" t="s">
        <v>32</v>
      </c>
      <c r="N319" s="207" t="s">
        <v>49</v>
      </c>
      <c r="O319" s="83"/>
      <c r="P319" s="208">
        <f>O319*H319</f>
        <v>0</v>
      </c>
      <c r="Q319" s="208">
        <v>0.0066699999999999997</v>
      </c>
      <c r="R319" s="208">
        <f>Q319*H319</f>
        <v>0.17341999999999999</v>
      </c>
      <c r="S319" s="208">
        <v>0</v>
      </c>
      <c r="T319" s="209">
        <f>S319*H319</f>
        <v>0</v>
      </c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R319" s="210" t="s">
        <v>135</v>
      </c>
      <c r="AT319" s="210" t="s">
        <v>130</v>
      </c>
      <c r="AU319" s="210" t="s">
        <v>88</v>
      </c>
      <c r="AY319" s="15" t="s">
        <v>127</v>
      </c>
      <c r="BE319" s="211">
        <f>IF(N319="základní",J319,0)</f>
        <v>0</v>
      </c>
      <c r="BF319" s="211">
        <f>IF(N319="snížená",J319,0)</f>
        <v>0</v>
      </c>
      <c r="BG319" s="211">
        <f>IF(N319="zákl. přenesená",J319,0)</f>
        <v>0</v>
      </c>
      <c r="BH319" s="211">
        <f>IF(N319="sníž. přenesená",J319,0)</f>
        <v>0</v>
      </c>
      <c r="BI319" s="211">
        <f>IF(N319="nulová",J319,0)</f>
        <v>0</v>
      </c>
      <c r="BJ319" s="15" t="s">
        <v>86</v>
      </c>
      <c r="BK319" s="211">
        <f>ROUND(I319*H319,2)</f>
        <v>0</v>
      </c>
      <c r="BL319" s="15" t="s">
        <v>135</v>
      </c>
      <c r="BM319" s="210" t="s">
        <v>1009</v>
      </c>
    </row>
    <row r="320" s="2" customFormat="1" ht="37.8" customHeight="1">
      <c r="A320" s="37"/>
      <c r="B320" s="38"/>
      <c r="C320" s="199" t="s">
        <v>1010</v>
      </c>
      <c r="D320" s="199" t="s">
        <v>130</v>
      </c>
      <c r="E320" s="200" t="s">
        <v>1011</v>
      </c>
      <c r="F320" s="201" t="s">
        <v>1012</v>
      </c>
      <c r="G320" s="202" t="s">
        <v>139</v>
      </c>
      <c r="H320" s="203">
        <v>18</v>
      </c>
      <c r="I320" s="204"/>
      <c r="J320" s="205">
        <f>ROUND(I320*H320,2)</f>
        <v>0</v>
      </c>
      <c r="K320" s="201" t="s">
        <v>32</v>
      </c>
      <c r="L320" s="43"/>
      <c r="M320" s="206" t="s">
        <v>32</v>
      </c>
      <c r="N320" s="207" t="s">
        <v>49</v>
      </c>
      <c r="O320" s="83"/>
      <c r="P320" s="208">
        <f>O320*H320</f>
        <v>0</v>
      </c>
      <c r="Q320" s="208">
        <v>0.01251</v>
      </c>
      <c r="R320" s="208">
        <f>Q320*H320</f>
        <v>0.22517999999999999</v>
      </c>
      <c r="S320" s="208">
        <v>0</v>
      </c>
      <c r="T320" s="209">
        <f>S320*H320</f>
        <v>0</v>
      </c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R320" s="210" t="s">
        <v>135</v>
      </c>
      <c r="AT320" s="210" t="s">
        <v>130</v>
      </c>
      <c r="AU320" s="210" t="s">
        <v>88</v>
      </c>
      <c r="AY320" s="15" t="s">
        <v>127</v>
      </c>
      <c r="BE320" s="211">
        <f>IF(N320="základní",J320,0)</f>
        <v>0</v>
      </c>
      <c r="BF320" s="211">
        <f>IF(N320="snížená",J320,0)</f>
        <v>0</v>
      </c>
      <c r="BG320" s="211">
        <f>IF(N320="zákl. přenesená",J320,0)</f>
        <v>0</v>
      </c>
      <c r="BH320" s="211">
        <f>IF(N320="sníž. přenesená",J320,0)</f>
        <v>0</v>
      </c>
      <c r="BI320" s="211">
        <f>IF(N320="nulová",J320,0)</f>
        <v>0</v>
      </c>
      <c r="BJ320" s="15" t="s">
        <v>86</v>
      </c>
      <c r="BK320" s="211">
        <f>ROUND(I320*H320,2)</f>
        <v>0</v>
      </c>
      <c r="BL320" s="15" t="s">
        <v>135</v>
      </c>
      <c r="BM320" s="210" t="s">
        <v>1013</v>
      </c>
    </row>
    <row r="321" s="2" customFormat="1" ht="37.8" customHeight="1">
      <c r="A321" s="37"/>
      <c r="B321" s="38"/>
      <c r="C321" s="199" t="s">
        <v>1014</v>
      </c>
      <c r="D321" s="199" t="s">
        <v>130</v>
      </c>
      <c r="E321" s="200" t="s">
        <v>1015</v>
      </c>
      <c r="F321" s="201" t="s">
        <v>1016</v>
      </c>
      <c r="G321" s="202" t="s">
        <v>265</v>
      </c>
      <c r="H321" s="203">
        <v>1</v>
      </c>
      <c r="I321" s="204"/>
      <c r="J321" s="205">
        <f>ROUND(I321*H321,2)</f>
        <v>0</v>
      </c>
      <c r="K321" s="201" t="s">
        <v>134</v>
      </c>
      <c r="L321" s="43"/>
      <c r="M321" s="206" t="s">
        <v>32</v>
      </c>
      <c r="N321" s="207" t="s">
        <v>49</v>
      </c>
      <c r="O321" s="83"/>
      <c r="P321" s="208">
        <f>O321*H321</f>
        <v>0</v>
      </c>
      <c r="Q321" s="208">
        <v>0</v>
      </c>
      <c r="R321" s="208">
        <f>Q321*H321</f>
        <v>0</v>
      </c>
      <c r="S321" s="208">
        <v>0</v>
      </c>
      <c r="T321" s="209">
        <f>S321*H321</f>
        <v>0</v>
      </c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R321" s="210" t="s">
        <v>135</v>
      </c>
      <c r="AT321" s="210" t="s">
        <v>130</v>
      </c>
      <c r="AU321" s="210" t="s">
        <v>88</v>
      </c>
      <c r="AY321" s="15" t="s">
        <v>127</v>
      </c>
      <c r="BE321" s="211">
        <f>IF(N321="základní",J321,0)</f>
        <v>0</v>
      </c>
      <c r="BF321" s="211">
        <f>IF(N321="snížená",J321,0)</f>
        <v>0</v>
      </c>
      <c r="BG321" s="211">
        <f>IF(N321="zákl. přenesená",J321,0)</f>
        <v>0</v>
      </c>
      <c r="BH321" s="211">
        <f>IF(N321="sníž. přenesená",J321,0)</f>
        <v>0</v>
      </c>
      <c r="BI321" s="211">
        <f>IF(N321="nulová",J321,0)</f>
        <v>0</v>
      </c>
      <c r="BJ321" s="15" t="s">
        <v>86</v>
      </c>
      <c r="BK321" s="211">
        <f>ROUND(I321*H321,2)</f>
        <v>0</v>
      </c>
      <c r="BL321" s="15" t="s">
        <v>135</v>
      </c>
      <c r="BM321" s="210" t="s">
        <v>1017</v>
      </c>
    </row>
    <row r="322" s="2" customFormat="1" ht="24.15" customHeight="1">
      <c r="A322" s="37"/>
      <c r="B322" s="38"/>
      <c r="C322" s="199" t="s">
        <v>1018</v>
      </c>
      <c r="D322" s="199" t="s">
        <v>130</v>
      </c>
      <c r="E322" s="200" t="s">
        <v>1019</v>
      </c>
      <c r="F322" s="201" t="s">
        <v>1020</v>
      </c>
      <c r="G322" s="202" t="s">
        <v>265</v>
      </c>
      <c r="H322" s="203">
        <v>2</v>
      </c>
      <c r="I322" s="204"/>
      <c r="J322" s="205">
        <f>ROUND(I322*H322,2)</f>
        <v>0</v>
      </c>
      <c r="K322" s="201" t="s">
        <v>134</v>
      </c>
      <c r="L322" s="43"/>
      <c r="M322" s="206" t="s">
        <v>32</v>
      </c>
      <c r="N322" s="207" t="s">
        <v>49</v>
      </c>
      <c r="O322" s="83"/>
      <c r="P322" s="208">
        <f>O322*H322</f>
        <v>0</v>
      </c>
      <c r="Q322" s="208">
        <v>0.0016299999999999999</v>
      </c>
      <c r="R322" s="208">
        <f>Q322*H322</f>
        <v>0.0032599999999999999</v>
      </c>
      <c r="S322" s="208">
        <v>0</v>
      </c>
      <c r="T322" s="209">
        <f>S322*H322</f>
        <v>0</v>
      </c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R322" s="210" t="s">
        <v>135</v>
      </c>
      <c r="AT322" s="210" t="s">
        <v>130</v>
      </c>
      <c r="AU322" s="210" t="s">
        <v>88</v>
      </c>
      <c r="AY322" s="15" t="s">
        <v>127</v>
      </c>
      <c r="BE322" s="211">
        <f>IF(N322="základní",J322,0)</f>
        <v>0</v>
      </c>
      <c r="BF322" s="211">
        <f>IF(N322="snížená",J322,0)</f>
        <v>0</v>
      </c>
      <c r="BG322" s="211">
        <f>IF(N322="zákl. přenesená",J322,0)</f>
        <v>0</v>
      </c>
      <c r="BH322" s="211">
        <f>IF(N322="sníž. přenesená",J322,0)</f>
        <v>0</v>
      </c>
      <c r="BI322" s="211">
        <f>IF(N322="nulová",J322,0)</f>
        <v>0</v>
      </c>
      <c r="BJ322" s="15" t="s">
        <v>86</v>
      </c>
      <c r="BK322" s="211">
        <f>ROUND(I322*H322,2)</f>
        <v>0</v>
      </c>
      <c r="BL322" s="15" t="s">
        <v>135</v>
      </c>
      <c r="BM322" s="210" t="s">
        <v>1021</v>
      </c>
    </row>
    <row r="323" s="2" customFormat="1" ht="24.15" customHeight="1">
      <c r="A323" s="37"/>
      <c r="B323" s="38"/>
      <c r="C323" s="199" t="s">
        <v>1022</v>
      </c>
      <c r="D323" s="199" t="s">
        <v>130</v>
      </c>
      <c r="E323" s="200" t="s">
        <v>1023</v>
      </c>
      <c r="F323" s="201" t="s">
        <v>1024</v>
      </c>
      <c r="G323" s="202" t="s">
        <v>265</v>
      </c>
      <c r="H323" s="203">
        <v>2</v>
      </c>
      <c r="I323" s="204"/>
      <c r="J323" s="205">
        <f>ROUND(I323*H323,2)</f>
        <v>0</v>
      </c>
      <c r="K323" s="201" t="s">
        <v>134</v>
      </c>
      <c r="L323" s="43"/>
      <c r="M323" s="206" t="s">
        <v>32</v>
      </c>
      <c r="N323" s="207" t="s">
        <v>49</v>
      </c>
      <c r="O323" s="83"/>
      <c r="P323" s="208">
        <f>O323*H323</f>
        <v>0</v>
      </c>
      <c r="Q323" s="208">
        <v>0.0022300000000000002</v>
      </c>
      <c r="R323" s="208">
        <f>Q323*H323</f>
        <v>0.0044600000000000004</v>
      </c>
      <c r="S323" s="208">
        <v>0</v>
      </c>
      <c r="T323" s="209">
        <f>S323*H323</f>
        <v>0</v>
      </c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R323" s="210" t="s">
        <v>135</v>
      </c>
      <c r="AT323" s="210" t="s">
        <v>130</v>
      </c>
      <c r="AU323" s="210" t="s">
        <v>88</v>
      </c>
      <c r="AY323" s="15" t="s">
        <v>127</v>
      </c>
      <c r="BE323" s="211">
        <f>IF(N323="základní",J323,0)</f>
        <v>0</v>
      </c>
      <c r="BF323" s="211">
        <f>IF(N323="snížená",J323,0)</f>
        <v>0</v>
      </c>
      <c r="BG323" s="211">
        <f>IF(N323="zákl. přenesená",J323,0)</f>
        <v>0</v>
      </c>
      <c r="BH323" s="211">
        <f>IF(N323="sníž. přenesená",J323,0)</f>
        <v>0</v>
      </c>
      <c r="BI323" s="211">
        <f>IF(N323="nulová",J323,0)</f>
        <v>0</v>
      </c>
      <c r="BJ323" s="15" t="s">
        <v>86</v>
      </c>
      <c r="BK323" s="211">
        <f>ROUND(I323*H323,2)</f>
        <v>0</v>
      </c>
      <c r="BL323" s="15" t="s">
        <v>135</v>
      </c>
      <c r="BM323" s="210" t="s">
        <v>1025</v>
      </c>
    </row>
    <row r="324" s="2" customFormat="1" ht="24.15" customHeight="1">
      <c r="A324" s="37"/>
      <c r="B324" s="38"/>
      <c r="C324" s="199" t="s">
        <v>1026</v>
      </c>
      <c r="D324" s="199" t="s">
        <v>130</v>
      </c>
      <c r="E324" s="200" t="s">
        <v>1027</v>
      </c>
      <c r="F324" s="201" t="s">
        <v>1028</v>
      </c>
      <c r="G324" s="202" t="s">
        <v>265</v>
      </c>
      <c r="H324" s="203">
        <v>2</v>
      </c>
      <c r="I324" s="204"/>
      <c r="J324" s="205">
        <f>ROUND(I324*H324,2)</f>
        <v>0</v>
      </c>
      <c r="K324" s="201" t="s">
        <v>134</v>
      </c>
      <c r="L324" s="43"/>
      <c r="M324" s="206" t="s">
        <v>32</v>
      </c>
      <c r="N324" s="207" t="s">
        <v>49</v>
      </c>
      <c r="O324" s="83"/>
      <c r="P324" s="208">
        <f>O324*H324</f>
        <v>0</v>
      </c>
      <c r="Q324" s="208">
        <v>0.0042500000000000003</v>
      </c>
      <c r="R324" s="208">
        <f>Q324*H324</f>
        <v>0.0085000000000000006</v>
      </c>
      <c r="S324" s="208">
        <v>0</v>
      </c>
      <c r="T324" s="209">
        <f>S324*H324</f>
        <v>0</v>
      </c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R324" s="210" t="s">
        <v>135</v>
      </c>
      <c r="AT324" s="210" t="s">
        <v>130</v>
      </c>
      <c r="AU324" s="210" t="s">
        <v>88</v>
      </c>
      <c r="AY324" s="15" t="s">
        <v>127</v>
      </c>
      <c r="BE324" s="211">
        <f>IF(N324="základní",J324,0)</f>
        <v>0</v>
      </c>
      <c r="BF324" s="211">
        <f>IF(N324="snížená",J324,0)</f>
        <v>0</v>
      </c>
      <c r="BG324" s="211">
        <f>IF(N324="zákl. přenesená",J324,0)</f>
        <v>0</v>
      </c>
      <c r="BH324" s="211">
        <f>IF(N324="sníž. přenesená",J324,0)</f>
        <v>0</v>
      </c>
      <c r="BI324" s="211">
        <f>IF(N324="nulová",J324,0)</f>
        <v>0</v>
      </c>
      <c r="BJ324" s="15" t="s">
        <v>86</v>
      </c>
      <c r="BK324" s="211">
        <f>ROUND(I324*H324,2)</f>
        <v>0</v>
      </c>
      <c r="BL324" s="15" t="s">
        <v>135</v>
      </c>
      <c r="BM324" s="210" t="s">
        <v>1029</v>
      </c>
    </row>
    <row r="325" s="2" customFormat="1" ht="37.8" customHeight="1">
      <c r="A325" s="37"/>
      <c r="B325" s="38"/>
      <c r="C325" s="199" t="s">
        <v>1030</v>
      </c>
      <c r="D325" s="199" t="s">
        <v>130</v>
      </c>
      <c r="E325" s="200" t="s">
        <v>1031</v>
      </c>
      <c r="F325" s="201" t="s">
        <v>1032</v>
      </c>
      <c r="G325" s="202" t="s">
        <v>139</v>
      </c>
      <c r="H325" s="203">
        <v>150</v>
      </c>
      <c r="I325" s="204"/>
      <c r="J325" s="205">
        <f>ROUND(I325*H325,2)</f>
        <v>0</v>
      </c>
      <c r="K325" s="201" t="s">
        <v>134</v>
      </c>
      <c r="L325" s="43"/>
      <c r="M325" s="206" t="s">
        <v>32</v>
      </c>
      <c r="N325" s="207" t="s">
        <v>49</v>
      </c>
      <c r="O325" s="83"/>
      <c r="P325" s="208">
        <f>O325*H325</f>
        <v>0</v>
      </c>
      <c r="Q325" s="208">
        <v>0</v>
      </c>
      <c r="R325" s="208">
        <f>Q325*H325</f>
        <v>0</v>
      </c>
      <c r="S325" s="208">
        <v>0</v>
      </c>
      <c r="T325" s="209">
        <f>S325*H325</f>
        <v>0</v>
      </c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R325" s="210" t="s">
        <v>135</v>
      </c>
      <c r="AT325" s="210" t="s">
        <v>130</v>
      </c>
      <c r="AU325" s="210" t="s">
        <v>88</v>
      </c>
      <c r="AY325" s="15" t="s">
        <v>127</v>
      </c>
      <c r="BE325" s="211">
        <f>IF(N325="základní",J325,0)</f>
        <v>0</v>
      </c>
      <c r="BF325" s="211">
        <f>IF(N325="snížená",J325,0)</f>
        <v>0</v>
      </c>
      <c r="BG325" s="211">
        <f>IF(N325="zákl. přenesená",J325,0)</f>
        <v>0</v>
      </c>
      <c r="BH325" s="211">
        <f>IF(N325="sníž. přenesená",J325,0)</f>
        <v>0</v>
      </c>
      <c r="BI325" s="211">
        <f>IF(N325="nulová",J325,0)</f>
        <v>0</v>
      </c>
      <c r="BJ325" s="15" t="s">
        <v>86</v>
      </c>
      <c r="BK325" s="211">
        <f>ROUND(I325*H325,2)</f>
        <v>0</v>
      </c>
      <c r="BL325" s="15" t="s">
        <v>135</v>
      </c>
      <c r="BM325" s="210" t="s">
        <v>1033</v>
      </c>
    </row>
    <row r="326" s="2" customFormat="1" ht="37.8" customHeight="1">
      <c r="A326" s="37"/>
      <c r="B326" s="38"/>
      <c r="C326" s="199" t="s">
        <v>1034</v>
      </c>
      <c r="D326" s="199" t="s">
        <v>130</v>
      </c>
      <c r="E326" s="200" t="s">
        <v>1035</v>
      </c>
      <c r="F326" s="201" t="s">
        <v>1036</v>
      </c>
      <c r="G326" s="202" t="s">
        <v>139</v>
      </c>
      <c r="H326" s="203">
        <v>12</v>
      </c>
      <c r="I326" s="204"/>
      <c r="J326" s="205">
        <f>ROUND(I326*H326,2)</f>
        <v>0</v>
      </c>
      <c r="K326" s="201" t="s">
        <v>134</v>
      </c>
      <c r="L326" s="43"/>
      <c r="M326" s="206" t="s">
        <v>32</v>
      </c>
      <c r="N326" s="207" t="s">
        <v>49</v>
      </c>
      <c r="O326" s="83"/>
      <c r="P326" s="208">
        <f>O326*H326</f>
        <v>0</v>
      </c>
      <c r="Q326" s="208">
        <v>0</v>
      </c>
      <c r="R326" s="208">
        <f>Q326*H326</f>
        <v>0</v>
      </c>
      <c r="S326" s="208">
        <v>0</v>
      </c>
      <c r="T326" s="209">
        <f>S326*H326</f>
        <v>0</v>
      </c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R326" s="210" t="s">
        <v>135</v>
      </c>
      <c r="AT326" s="210" t="s">
        <v>130</v>
      </c>
      <c r="AU326" s="210" t="s">
        <v>88</v>
      </c>
      <c r="AY326" s="15" t="s">
        <v>127</v>
      </c>
      <c r="BE326" s="211">
        <f>IF(N326="základní",J326,0)</f>
        <v>0</v>
      </c>
      <c r="BF326" s="211">
        <f>IF(N326="snížená",J326,0)</f>
        <v>0</v>
      </c>
      <c r="BG326" s="211">
        <f>IF(N326="zákl. přenesená",J326,0)</f>
        <v>0</v>
      </c>
      <c r="BH326" s="211">
        <f>IF(N326="sníž. přenesená",J326,0)</f>
        <v>0</v>
      </c>
      <c r="BI326" s="211">
        <f>IF(N326="nulová",J326,0)</f>
        <v>0</v>
      </c>
      <c r="BJ326" s="15" t="s">
        <v>86</v>
      </c>
      <c r="BK326" s="211">
        <f>ROUND(I326*H326,2)</f>
        <v>0</v>
      </c>
      <c r="BL326" s="15" t="s">
        <v>135</v>
      </c>
      <c r="BM326" s="210" t="s">
        <v>1037</v>
      </c>
    </row>
    <row r="327" s="2" customFormat="1" ht="37.8" customHeight="1">
      <c r="A327" s="37"/>
      <c r="B327" s="38"/>
      <c r="C327" s="199" t="s">
        <v>1038</v>
      </c>
      <c r="D327" s="199" t="s">
        <v>130</v>
      </c>
      <c r="E327" s="200" t="s">
        <v>1039</v>
      </c>
      <c r="F327" s="201" t="s">
        <v>1040</v>
      </c>
      <c r="G327" s="202" t="s">
        <v>139</v>
      </c>
      <c r="H327" s="203">
        <v>1</v>
      </c>
      <c r="I327" s="204"/>
      <c r="J327" s="205">
        <f>ROUND(I327*H327,2)</f>
        <v>0</v>
      </c>
      <c r="K327" s="201" t="s">
        <v>134</v>
      </c>
      <c r="L327" s="43"/>
      <c r="M327" s="206" t="s">
        <v>32</v>
      </c>
      <c r="N327" s="207" t="s">
        <v>49</v>
      </c>
      <c r="O327" s="83"/>
      <c r="P327" s="208">
        <f>O327*H327</f>
        <v>0</v>
      </c>
      <c r="Q327" s="208">
        <v>0</v>
      </c>
      <c r="R327" s="208">
        <f>Q327*H327</f>
        <v>0</v>
      </c>
      <c r="S327" s="208">
        <v>0</v>
      </c>
      <c r="T327" s="209">
        <f>S327*H327</f>
        <v>0</v>
      </c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R327" s="210" t="s">
        <v>135</v>
      </c>
      <c r="AT327" s="210" t="s">
        <v>130</v>
      </c>
      <c r="AU327" s="210" t="s">
        <v>88</v>
      </c>
      <c r="AY327" s="15" t="s">
        <v>127</v>
      </c>
      <c r="BE327" s="211">
        <f>IF(N327="základní",J327,0)</f>
        <v>0</v>
      </c>
      <c r="BF327" s="211">
        <f>IF(N327="snížená",J327,0)</f>
        <v>0</v>
      </c>
      <c r="BG327" s="211">
        <f>IF(N327="zákl. přenesená",J327,0)</f>
        <v>0</v>
      </c>
      <c r="BH327" s="211">
        <f>IF(N327="sníž. přenesená",J327,0)</f>
        <v>0</v>
      </c>
      <c r="BI327" s="211">
        <f>IF(N327="nulová",J327,0)</f>
        <v>0</v>
      </c>
      <c r="BJ327" s="15" t="s">
        <v>86</v>
      </c>
      <c r="BK327" s="211">
        <f>ROUND(I327*H327,2)</f>
        <v>0</v>
      </c>
      <c r="BL327" s="15" t="s">
        <v>135</v>
      </c>
      <c r="BM327" s="210" t="s">
        <v>1041</v>
      </c>
    </row>
    <row r="328" s="2" customFormat="1" ht="37.8" customHeight="1">
      <c r="A328" s="37"/>
      <c r="B328" s="38"/>
      <c r="C328" s="199" t="s">
        <v>1042</v>
      </c>
      <c r="D328" s="199" t="s">
        <v>130</v>
      </c>
      <c r="E328" s="200" t="s">
        <v>1043</v>
      </c>
      <c r="F328" s="201" t="s">
        <v>1044</v>
      </c>
      <c r="G328" s="202" t="s">
        <v>139</v>
      </c>
      <c r="H328" s="203">
        <v>26</v>
      </c>
      <c r="I328" s="204"/>
      <c r="J328" s="205">
        <f>ROUND(I328*H328,2)</f>
        <v>0</v>
      </c>
      <c r="K328" s="201" t="s">
        <v>134</v>
      </c>
      <c r="L328" s="43"/>
      <c r="M328" s="206" t="s">
        <v>32</v>
      </c>
      <c r="N328" s="207" t="s">
        <v>49</v>
      </c>
      <c r="O328" s="83"/>
      <c r="P328" s="208">
        <f>O328*H328</f>
        <v>0</v>
      </c>
      <c r="Q328" s="208">
        <v>0</v>
      </c>
      <c r="R328" s="208">
        <f>Q328*H328</f>
        <v>0</v>
      </c>
      <c r="S328" s="208">
        <v>0</v>
      </c>
      <c r="T328" s="209">
        <f>S328*H328</f>
        <v>0</v>
      </c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R328" s="210" t="s">
        <v>135</v>
      </c>
      <c r="AT328" s="210" t="s">
        <v>130</v>
      </c>
      <c r="AU328" s="210" t="s">
        <v>88</v>
      </c>
      <c r="AY328" s="15" t="s">
        <v>127</v>
      </c>
      <c r="BE328" s="211">
        <f>IF(N328="základní",J328,0)</f>
        <v>0</v>
      </c>
      <c r="BF328" s="211">
        <f>IF(N328="snížená",J328,0)</f>
        <v>0</v>
      </c>
      <c r="BG328" s="211">
        <f>IF(N328="zákl. přenesená",J328,0)</f>
        <v>0</v>
      </c>
      <c r="BH328" s="211">
        <f>IF(N328="sníž. přenesená",J328,0)</f>
        <v>0</v>
      </c>
      <c r="BI328" s="211">
        <f>IF(N328="nulová",J328,0)</f>
        <v>0</v>
      </c>
      <c r="BJ328" s="15" t="s">
        <v>86</v>
      </c>
      <c r="BK328" s="211">
        <f>ROUND(I328*H328,2)</f>
        <v>0</v>
      </c>
      <c r="BL328" s="15" t="s">
        <v>135</v>
      </c>
      <c r="BM328" s="210" t="s">
        <v>1045</v>
      </c>
    </row>
    <row r="329" s="2" customFormat="1" ht="37.8" customHeight="1">
      <c r="A329" s="37"/>
      <c r="B329" s="38"/>
      <c r="C329" s="199" t="s">
        <v>1046</v>
      </c>
      <c r="D329" s="199" t="s">
        <v>130</v>
      </c>
      <c r="E329" s="200" t="s">
        <v>1047</v>
      </c>
      <c r="F329" s="201" t="s">
        <v>1048</v>
      </c>
      <c r="G329" s="202" t="s">
        <v>139</v>
      </c>
      <c r="H329" s="203">
        <v>18</v>
      </c>
      <c r="I329" s="204"/>
      <c r="J329" s="205">
        <f>ROUND(I329*H329,2)</f>
        <v>0</v>
      </c>
      <c r="K329" s="201" t="s">
        <v>134</v>
      </c>
      <c r="L329" s="43"/>
      <c r="M329" s="206" t="s">
        <v>32</v>
      </c>
      <c r="N329" s="207" t="s">
        <v>49</v>
      </c>
      <c r="O329" s="83"/>
      <c r="P329" s="208">
        <f>O329*H329</f>
        <v>0</v>
      </c>
      <c r="Q329" s="208">
        <v>0</v>
      </c>
      <c r="R329" s="208">
        <f>Q329*H329</f>
        <v>0</v>
      </c>
      <c r="S329" s="208">
        <v>0</v>
      </c>
      <c r="T329" s="209">
        <f>S329*H329</f>
        <v>0</v>
      </c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R329" s="210" t="s">
        <v>135</v>
      </c>
      <c r="AT329" s="210" t="s">
        <v>130</v>
      </c>
      <c r="AU329" s="210" t="s">
        <v>88</v>
      </c>
      <c r="AY329" s="15" t="s">
        <v>127</v>
      </c>
      <c r="BE329" s="211">
        <f>IF(N329="základní",J329,0)</f>
        <v>0</v>
      </c>
      <c r="BF329" s="211">
        <f>IF(N329="snížená",J329,0)</f>
        <v>0</v>
      </c>
      <c r="BG329" s="211">
        <f>IF(N329="zákl. přenesená",J329,0)</f>
        <v>0</v>
      </c>
      <c r="BH329" s="211">
        <f>IF(N329="sníž. přenesená",J329,0)</f>
        <v>0</v>
      </c>
      <c r="BI329" s="211">
        <f>IF(N329="nulová",J329,0)</f>
        <v>0</v>
      </c>
      <c r="BJ329" s="15" t="s">
        <v>86</v>
      </c>
      <c r="BK329" s="211">
        <f>ROUND(I329*H329,2)</f>
        <v>0</v>
      </c>
      <c r="BL329" s="15" t="s">
        <v>135</v>
      </c>
      <c r="BM329" s="210" t="s">
        <v>1049</v>
      </c>
    </row>
    <row r="330" s="2" customFormat="1" ht="37.8" customHeight="1">
      <c r="A330" s="37"/>
      <c r="B330" s="38"/>
      <c r="C330" s="199" t="s">
        <v>1050</v>
      </c>
      <c r="D330" s="199" t="s">
        <v>130</v>
      </c>
      <c r="E330" s="200" t="s">
        <v>1051</v>
      </c>
      <c r="F330" s="201" t="s">
        <v>1052</v>
      </c>
      <c r="G330" s="202" t="s">
        <v>758</v>
      </c>
      <c r="H330" s="203">
        <v>1.2789999999999999</v>
      </c>
      <c r="I330" s="204"/>
      <c r="J330" s="205">
        <f>ROUND(I330*H330,2)</f>
        <v>0</v>
      </c>
      <c r="K330" s="201" t="s">
        <v>134</v>
      </c>
      <c r="L330" s="43"/>
      <c r="M330" s="206" t="s">
        <v>32</v>
      </c>
      <c r="N330" s="207" t="s">
        <v>49</v>
      </c>
      <c r="O330" s="83"/>
      <c r="P330" s="208">
        <f>O330*H330</f>
        <v>0</v>
      </c>
      <c r="Q330" s="208">
        <v>0</v>
      </c>
      <c r="R330" s="208">
        <f>Q330*H330</f>
        <v>0</v>
      </c>
      <c r="S330" s="208">
        <v>0</v>
      </c>
      <c r="T330" s="209">
        <f>S330*H330</f>
        <v>0</v>
      </c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R330" s="210" t="s">
        <v>135</v>
      </c>
      <c r="AT330" s="210" t="s">
        <v>130</v>
      </c>
      <c r="AU330" s="210" t="s">
        <v>88</v>
      </c>
      <c r="AY330" s="15" t="s">
        <v>127</v>
      </c>
      <c r="BE330" s="211">
        <f>IF(N330="základní",J330,0)</f>
        <v>0</v>
      </c>
      <c r="BF330" s="211">
        <f>IF(N330="snížená",J330,0)</f>
        <v>0</v>
      </c>
      <c r="BG330" s="211">
        <f>IF(N330="zákl. přenesená",J330,0)</f>
        <v>0</v>
      </c>
      <c r="BH330" s="211">
        <f>IF(N330="sníž. přenesená",J330,0)</f>
        <v>0</v>
      </c>
      <c r="BI330" s="211">
        <f>IF(N330="nulová",J330,0)</f>
        <v>0</v>
      </c>
      <c r="BJ330" s="15" t="s">
        <v>86</v>
      </c>
      <c r="BK330" s="211">
        <f>ROUND(I330*H330,2)</f>
        <v>0</v>
      </c>
      <c r="BL330" s="15" t="s">
        <v>135</v>
      </c>
      <c r="BM330" s="210" t="s">
        <v>1053</v>
      </c>
    </row>
    <row r="331" s="2" customFormat="1" ht="37.8" customHeight="1">
      <c r="A331" s="37"/>
      <c r="B331" s="38"/>
      <c r="C331" s="199" t="s">
        <v>1054</v>
      </c>
      <c r="D331" s="199" t="s">
        <v>130</v>
      </c>
      <c r="E331" s="200" t="s">
        <v>1055</v>
      </c>
      <c r="F331" s="201" t="s">
        <v>1056</v>
      </c>
      <c r="G331" s="202" t="s">
        <v>247</v>
      </c>
      <c r="H331" s="222"/>
      <c r="I331" s="204"/>
      <c r="J331" s="205">
        <f>ROUND(I331*H331,2)</f>
        <v>0</v>
      </c>
      <c r="K331" s="201" t="s">
        <v>134</v>
      </c>
      <c r="L331" s="43"/>
      <c r="M331" s="206" t="s">
        <v>32</v>
      </c>
      <c r="N331" s="207" t="s">
        <v>49</v>
      </c>
      <c r="O331" s="83"/>
      <c r="P331" s="208">
        <f>O331*H331</f>
        <v>0</v>
      </c>
      <c r="Q331" s="208">
        <v>0</v>
      </c>
      <c r="R331" s="208">
        <f>Q331*H331</f>
        <v>0</v>
      </c>
      <c r="S331" s="208">
        <v>0</v>
      </c>
      <c r="T331" s="209">
        <f>S331*H331</f>
        <v>0</v>
      </c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R331" s="210" t="s">
        <v>135</v>
      </c>
      <c r="AT331" s="210" t="s">
        <v>130</v>
      </c>
      <c r="AU331" s="210" t="s">
        <v>88</v>
      </c>
      <c r="AY331" s="15" t="s">
        <v>127</v>
      </c>
      <c r="BE331" s="211">
        <f>IF(N331="základní",J331,0)</f>
        <v>0</v>
      </c>
      <c r="BF331" s="211">
        <f>IF(N331="snížená",J331,0)</f>
        <v>0</v>
      </c>
      <c r="BG331" s="211">
        <f>IF(N331="zákl. přenesená",J331,0)</f>
        <v>0</v>
      </c>
      <c r="BH331" s="211">
        <f>IF(N331="sníž. přenesená",J331,0)</f>
        <v>0</v>
      </c>
      <c r="BI331" s="211">
        <f>IF(N331="nulová",J331,0)</f>
        <v>0</v>
      </c>
      <c r="BJ331" s="15" t="s">
        <v>86</v>
      </c>
      <c r="BK331" s="211">
        <f>ROUND(I331*H331,2)</f>
        <v>0</v>
      </c>
      <c r="BL331" s="15" t="s">
        <v>135</v>
      </c>
      <c r="BM331" s="210" t="s">
        <v>1057</v>
      </c>
    </row>
    <row r="332" s="12" customFormat="1" ht="22.8" customHeight="1">
      <c r="A332" s="12"/>
      <c r="B332" s="183"/>
      <c r="C332" s="184"/>
      <c r="D332" s="185" t="s">
        <v>77</v>
      </c>
      <c r="E332" s="197" t="s">
        <v>1058</v>
      </c>
      <c r="F332" s="197" t="s">
        <v>1059</v>
      </c>
      <c r="G332" s="184"/>
      <c r="H332" s="184"/>
      <c r="I332" s="187"/>
      <c r="J332" s="198">
        <f>BK332</f>
        <v>0</v>
      </c>
      <c r="K332" s="184"/>
      <c r="L332" s="189"/>
      <c r="M332" s="190"/>
      <c r="N332" s="191"/>
      <c r="O332" s="191"/>
      <c r="P332" s="192">
        <f>SUM(P333:P405)</f>
        <v>0</v>
      </c>
      <c r="Q332" s="191"/>
      <c r="R332" s="192">
        <f>SUM(R333:R405)</f>
        <v>0.34040999999999993</v>
      </c>
      <c r="S332" s="191"/>
      <c r="T332" s="193">
        <f>SUM(T333:T405)</f>
        <v>0.33556000000000002</v>
      </c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R332" s="194" t="s">
        <v>88</v>
      </c>
      <c r="AT332" s="195" t="s">
        <v>77</v>
      </c>
      <c r="AU332" s="195" t="s">
        <v>86</v>
      </c>
      <c r="AY332" s="194" t="s">
        <v>127</v>
      </c>
      <c r="BK332" s="196">
        <f>SUM(BK333:BK405)</f>
        <v>0</v>
      </c>
    </row>
    <row r="333" s="2" customFormat="1" ht="24.15" customHeight="1">
      <c r="A333" s="37"/>
      <c r="B333" s="38"/>
      <c r="C333" s="199" t="s">
        <v>1060</v>
      </c>
      <c r="D333" s="199" t="s">
        <v>130</v>
      </c>
      <c r="E333" s="200" t="s">
        <v>1061</v>
      </c>
      <c r="F333" s="201" t="s">
        <v>1062</v>
      </c>
      <c r="G333" s="202" t="s">
        <v>265</v>
      </c>
      <c r="H333" s="203">
        <v>6</v>
      </c>
      <c r="I333" s="204"/>
      <c r="J333" s="205">
        <f>ROUND(I333*H333,2)</f>
        <v>0</v>
      </c>
      <c r="K333" s="201" t="s">
        <v>134</v>
      </c>
      <c r="L333" s="43"/>
      <c r="M333" s="206" t="s">
        <v>32</v>
      </c>
      <c r="N333" s="207" t="s">
        <v>49</v>
      </c>
      <c r="O333" s="83"/>
      <c r="P333" s="208">
        <f>O333*H333</f>
        <v>0</v>
      </c>
      <c r="Q333" s="208">
        <v>2.0000000000000002E-05</v>
      </c>
      <c r="R333" s="208">
        <f>Q333*H333</f>
        <v>0.00012000000000000002</v>
      </c>
      <c r="S333" s="208">
        <v>0</v>
      </c>
      <c r="T333" s="209">
        <f>S333*H333</f>
        <v>0</v>
      </c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R333" s="210" t="s">
        <v>135</v>
      </c>
      <c r="AT333" s="210" t="s">
        <v>130</v>
      </c>
      <c r="AU333" s="210" t="s">
        <v>88</v>
      </c>
      <c r="AY333" s="15" t="s">
        <v>127</v>
      </c>
      <c r="BE333" s="211">
        <f>IF(N333="základní",J333,0)</f>
        <v>0</v>
      </c>
      <c r="BF333" s="211">
        <f>IF(N333="snížená",J333,0)</f>
        <v>0</v>
      </c>
      <c r="BG333" s="211">
        <f>IF(N333="zákl. přenesená",J333,0)</f>
        <v>0</v>
      </c>
      <c r="BH333" s="211">
        <f>IF(N333="sníž. přenesená",J333,0)</f>
        <v>0</v>
      </c>
      <c r="BI333" s="211">
        <f>IF(N333="nulová",J333,0)</f>
        <v>0</v>
      </c>
      <c r="BJ333" s="15" t="s">
        <v>86</v>
      </c>
      <c r="BK333" s="211">
        <f>ROUND(I333*H333,2)</f>
        <v>0</v>
      </c>
      <c r="BL333" s="15" t="s">
        <v>135</v>
      </c>
      <c r="BM333" s="210" t="s">
        <v>1063</v>
      </c>
    </row>
    <row r="334" s="2" customFormat="1" ht="24.15" customHeight="1">
      <c r="A334" s="37"/>
      <c r="B334" s="38"/>
      <c r="C334" s="199" t="s">
        <v>1064</v>
      </c>
      <c r="D334" s="199" t="s">
        <v>130</v>
      </c>
      <c r="E334" s="200" t="s">
        <v>1065</v>
      </c>
      <c r="F334" s="201" t="s">
        <v>1066</v>
      </c>
      <c r="G334" s="202" t="s">
        <v>265</v>
      </c>
      <c r="H334" s="203">
        <v>6</v>
      </c>
      <c r="I334" s="204"/>
      <c r="J334" s="205">
        <f>ROUND(I334*H334,2)</f>
        <v>0</v>
      </c>
      <c r="K334" s="201" t="s">
        <v>134</v>
      </c>
      <c r="L334" s="43"/>
      <c r="M334" s="206" t="s">
        <v>32</v>
      </c>
      <c r="N334" s="207" t="s">
        <v>49</v>
      </c>
      <c r="O334" s="83"/>
      <c r="P334" s="208">
        <f>O334*H334</f>
        <v>0</v>
      </c>
      <c r="Q334" s="208">
        <v>2.0000000000000002E-05</v>
      </c>
      <c r="R334" s="208">
        <f>Q334*H334</f>
        <v>0.00012000000000000002</v>
      </c>
      <c r="S334" s="208">
        <v>0</v>
      </c>
      <c r="T334" s="209">
        <f>S334*H334</f>
        <v>0</v>
      </c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R334" s="210" t="s">
        <v>135</v>
      </c>
      <c r="AT334" s="210" t="s">
        <v>130</v>
      </c>
      <c r="AU334" s="210" t="s">
        <v>88</v>
      </c>
      <c r="AY334" s="15" t="s">
        <v>127</v>
      </c>
      <c r="BE334" s="211">
        <f>IF(N334="základní",J334,0)</f>
        <v>0</v>
      </c>
      <c r="BF334" s="211">
        <f>IF(N334="snížená",J334,0)</f>
        <v>0</v>
      </c>
      <c r="BG334" s="211">
        <f>IF(N334="zákl. přenesená",J334,0)</f>
        <v>0</v>
      </c>
      <c r="BH334" s="211">
        <f>IF(N334="sníž. přenesená",J334,0)</f>
        <v>0</v>
      </c>
      <c r="BI334" s="211">
        <f>IF(N334="nulová",J334,0)</f>
        <v>0</v>
      </c>
      <c r="BJ334" s="15" t="s">
        <v>86</v>
      </c>
      <c r="BK334" s="211">
        <f>ROUND(I334*H334,2)</f>
        <v>0</v>
      </c>
      <c r="BL334" s="15" t="s">
        <v>135</v>
      </c>
      <c r="BM334" s="210" t="s">
        <v>1067</v>
      </c>
    </row>
    <row r="335" s="2" customFormat="1" ht="24.15" customHeight="1">
      <c r="A335" s="37"/>
      <c r="B335" s="38"/>
      <c r="C335" s="199" t="s">
        <v>1068</v>
      </c>
      <c r="D335" s="199" t="s">
        <v>130</v>
      </c>
      <c r="E335" s="200" t="s">
        <v>1069</v>
      </c>
      <c r="F335" s="201" t="s">
        <v>1070</v>
      </c>
      <c r="G335" s="202" t="s">
        <v>265</v>
      </c>
      <c r="H335" s="203">
        <v>58</v>
      </c>
      <c r="I335" s="204"/>
      <c r="J335" s="205">
        <f>ROUND(I335*H335,2)</f>
        <v>0</v>
      </c>
      <c r="K335" s="201" t="s">
        <v>134</v>
      </c>
      <c r="L335" s="43"/>
      <c r="M335" s="206" t="s">
        <v>32</v>
      </c>
      <c r="N335" s="207" t="s">
        <v>49</v>
      </c>
      <c r="O335" s="83"/>
      <c r="P335" s="208">
        <f>O335*H335</f>
        <v>0</v>
      </c>
      <c r="Q335" s="208">
        <v>4.0000000000000003E-05</v>
      </c>
      <c r="R335" s="208">
        <f>Q335*H335</f>
        <v>0.00232</v>
      </c>
      <c r="S335" s="208">
        <v>0.00044999999999999999</v>
      </c>
      <c r="T335" s="209">
        <f>S335*H335</f>
        <v>0.026099999999999998</v>
      </c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R335" s="210" t="s">
        <v>135</v>
      </c>
      <c r="AT335" s="210" t="s">
        <v>130</v>
      </c>
      <c r="AU335" s="210" t="s">
        <v>88</v>
      </c>
      <c r="AY335" s="15" t="s">
        <v>127</v>
      </c>
      <c r="BE335" s="211">
        <f>IF(N335="základní",J335,0)</f>
        <v>0</v>
      </c>
      <c r="BF335" s="211">
        <f>IF(N335="snížená",J335,0)</f>
        <v>0</v>
      </c>
      <c r="BG335" s="211">
        <f>IF(N335="zákl. přenesená",J335,0)</f>
        <v>0</v>
      </c>
      <c r="BH335" s="211">
        <f>IF(N335="sníž. přenesená",J335,0)</f>
        <v>0</v>
      </c>
      <c r="BI335" s="211">
        <f>IF(N335="nulová",J335,0)</f>
        <v>0</v>
      </c>
      <c r="BJ335" s="15" t="s">
        <v>86</v>
      </c>
      <c r="BK335" s="211">
        <f>ROUND(I335*H335,2)</f>
        <v>0</v>
      </c>
      <c r="BL335" s="15" t="s">
        <v>135</v>
      </c>
      <c r="BM335" s="210" t="s">
        <v>1071</v>
      </c>
    </row>
    <row r="336" s="2" customFormat="1" ht="24.15" customHeight="1">
      <c r="A336" s="37"/>
      <c r="B336" s="38"/>
      <c r="C336" s="199" t="s">
        <v>1072</v>
      </c>
      <c r="D336" s="199" t="s">
        <v>130</v>
      </c>
      <c r="E336" s="200" t="s">
        <v>1073</v>
      </c>
      <c r="F336" s="201" t="s">
        <v>1074</v>
      </c>
      <c r="G336" s="202" t="s">
        <v>265</v>
      </c>
      <c r="H336" s="203">
        <v>4</v>
      </c>
      <c r="I336" s="204"/>
      <c r="J336" s="205">
        <f>ROUND(I336*H336,2)</f>
        <v>0</v>
      </c>
      <c r="K336" s="201" t="s">
        <v>134</v>
      </c>
      <c r="L336" s="43"/>
      <c r="M336" s="206" t="s">
        <v>32</v>
      </c>
      <c r="N336" s="207" t="s">
        <v>49</v>
      </c>
      <c r="O336" s="83"/>
      <c r="P336" s="208">
        <f>O336*H336</f>
        <v>0</v>
      </c>
      <c r="Q336" s="208">
        <v>6.0000000000000002E-05</v>
      </c>
      <c r="R336" s="208">
        <f>Q336*H336</f>
        <v>0.00024000000000000001</v>
      </c>
      <c r="S336" s="208">
        <v>0.0011000000000000001</v>
      </c>
      <c r="T336" s="209">
        <f>S336*H336</f>
        <v>0.0044000000000000003</v>
      </c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R336" s="210" t="s">
        <v>135</v>
      </c>
      <c r="AT336" s="210" t="s">
        <v>130</v>
      </c>
      <c r="AU336" s="210" t="s">
        <v>88</v>
      </c>
      <c r="AY336" s="15" t="s">
        <v>127</v>
      </c>
      <c r="BE336" s="211">
        <f>IF(N336="základní",J336,0)</f>
        <v>0</v>
      </c>
      <c r="BF336" s="211">
        <f>IF(N336="snížená",J336,0)</f>
        <v>0</v>
      </c>
      <c r="BG336" s="211">
        <f>IF(N336="zákl. přenesená",J336,0)</f>
        <v>0</v>
      </c>
      <c r="BH336" s="211">
        <f>IF(N336="sníž. přenesená",J336,0)</f>
        <v>0</v>
      </c>
      <c r="BI336" s="211">
        <f>IF(N336="nulová",J336,0)</f>
        <v>0</v>
      </c>
      <c r="BJ336" s="15" t="s">
        <v>86</v>
      </c>
      <c r="BK336" s="211">
        <f>ROUND(I336*H336,2)</f>
        <v>0</v>
      </c>
      <c r="BL336" s="15" t="s">
        <v>135</v>
      </c>
      <c r="BM336" s="210" t="s">
        <v>1075</v>
      </c>
    </row>
    <row r="337" s="2" customFormat="1" ht="14.4" customHeight="1">
      <c r="A337" s="37"/>
      <c r="B337" s="38"/>
      <c r="C337" s="199" t="s">
        <v>1076</v>
      </c>
      <c r="D337" s="199" t="s">
        <v>130</v>
      </c>
      <c r="E337" s="200" t="s">
        <v>1077</v>
      </c>
      <c r="F337" s="201" t="s">
        <v>1078</v>
      </c>
      <c r="G337" s="202" t="s">
        <v>265</v>
      </c>
      <c r="H337" s="203">
        <v>8</v>
      </c>
      <c r="I337" s="204"/>
      <c r="J337" s="205">
        <f>ROUND(I337*H337,2)</f>
        <v>0</v>
      </c>
      <c r="K337" s="201" t="s">
        <v>134</v>
      </c>
      <c r="L337" s="43"/>
      <c r="M337" s="206" t="s">
        <v>32</v>
      </c>
      <c r="N337" s="207" t="s">
        <v>49</v>
      </c>
      <c r="O337" s="83"/>
      <c r="P337" s="208">
        <f>O337*H337</f>
        <v>0</v>
      </c>
      <c r="Q337" s="208">
        <v>9.0000000000000006E-05</v>
      </c>
      <c r="R337" s="208">
        <f>Q337*H337</f>
        <v>0.00072000000000000005</v>
      </c>
      <c r="S337" s="208">
        <v>0.00044999999999999999</v>
      </c>
      <c r="T337" s="209">
        <f>S337*H337</f>
        <v>0.0035999999999999999</v>
      </c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R337" s="210" t="s">
        <v>135</v>
      </c>
      <c r="AT337" s="210" t="s">
        <v>130</v>
      </c>
      <c r="AU337" s="210" t="s">
        <v>88</v>
      </c>
      <c r="AY337" s="15" t="s">
        <v>127</v>
      </c>
      <c r="BE337" s="211">
        <f>IF(N337="základní",J337,0)</f>
        <v>0</v>
      </c>
      <c r="BF337" s="211">
        <f>IF(N337="snížená",J337,0)</f>
        <v>0</v>
      </c>
      <c r="BG337" s="211">
        <f>IF(N337="zákl. přenesená",J337,0)</f>
        <v>0</v>
      </c>
      <c r="BH337" s="211">
        <f>IF(N337="sníž. přenesená",J337,0)</f>
        <v>0</v>
      </c>
      <c r="BI337" s="211">
        <f>IF(N337="nulová",J337,0)</f>
        <v>0</v>
      </c>
      <c r="BJ337" s="15" t="s">
        <v>86</v>
      </c>
      <c r="BK337" s="211">
        <f>ROUND(I337*H337,2)</f>
        <v>0</v>
      </c>
      <c r="BL337" s="15" t="s">
        <v>135</v>
      </c>
      <c r="BM337" s="210" t="s">
        <v>1079</v>
      </c>
    </row>
    <row r="338" s="2" customFormat="1" ht="24.15" customHeight="1">
      <c r="A338" s="37"/>
      <c r="B338" s="38"/>
      <c r="C338" s="199" t="s">
        <v>1080</v>
      </c>
      <c r="D338" s="199" t="s">
        <v>130</v>
      </c>
      <c r="E338" s="200" t="s">
        <v>1081</v>
      </c>
      <c r="F338" s="201" t="s">
        <v>1082</v>
      </c>
      <c r="G338" s="202" t="s">
        <v>265</v>
      </c>
      <c r="H338" s="203">
        <v>16</v>
      </c>
      <c r="I338" s="204"/>
      <c r="J338" s="205">
        <f>ROUND(I338*H338,2)</f>
        <v>0</v>
      </c>
      <c r="K338" s="201" t="s">
        <v>134</v>
      </c>
      <c r="L338" s="43"/>
      <c r="M338" s="206" t="s">
        <v>32</v>
      </c>
      <c r="N338" s="207" t="s">
        <v>49</v>
      </c>
      <c r="O338" s="83"/>
      <c r="P338" s="208">
        <f>O338*H338</f>
        <v>0</v>
      </c>
      <c r="Q338" s="208">
        <v>0.00012999999999999999</v>
      </c>
      <c r="R338" s="208">
        <f>Q338*H338</f>
        <v>0.0020799999999999998</v>
      </c>
      <c r="S338" s="208">
        <v>0.0011000000000000001</v>
      </c>
      <c r="T338" s="209">
        <f>S338*H338</f>
        <v>0.017600000000000001</v>
      </c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R338" s="210" t="s">
        <v>135</v>
      </c>
      <c r="AT338" s="210" t="s">
        <v>130</v>
      </c>
      <c r="AU338" s="210" t="s">
        <v>88</v>
      </c>
      <c r="AY338" s="15" t="s">
        <v>127</v>
      </c>
      <c r="BE338" s="211">
        <f>IF(N338="základní",J338,0)</f>
        <v>0</v>
      </c>
      <c r="BF338" s="211">
        <f>IF(N338="snížená",J338,0)</f>
        <v>0</v>
      </c>
      <c r="BG338" s="211">
        <f>IF(N338="zákl. přenesená",J338,0)</f>
        <v>0</v>
      </c>
      <c r="BH338" s="211">
        <f>IF(N338="sníž. přenesená",J338,0)</f>
        <v>0</v>
      </c>
      <c r="BI338" s="211">
        <f>IF(N338="nulová",J338,0)</f>
        <v>0</v>
      </c>
      <c r="BJ338" s="15" t="s">
        <v>86</v>
      </c>
      <c r="BK338" s="211">
        <f>ROUND(I338*H338,2)</f>
        <v>0</v>
      </c>
      <c r="BL338" s="15" t="s">
        <v>135</v>
      </c>
      <c r="BM338" s="210" t="s">
        <v>1083</v>
      </c>
    </row>
    <row r="339" s="2" customFormat="1" ht="24.15" customHeight="1">
      <c r="A339" s="37"/>
      <c r="B339" s="38"/>
      <c r="C339" s="199" t="s">
        <v>1084</v>
      </c>
      <c r="D339" s="199" t="s">
        <v>130</v>
      </c>
      <c r="E339" s="200" t="s">
        <v>1085</v>
      </c>
      <c r="F339" s="201" t="s">
        <v>1086</v>
      </c>
      <c r="G339" s="202" t="s">
        <v>265</v>
      </c>
      <c r="H339" s="203">
        <v>64</v>
      </c>
      <c r="I339" s="204"/>
      <c r="J339" s="205">
        <f>ROUND(I339*H339,2)</f>
        <v>0</v>
      </c>
      <c r="K339" s="201" t="s">
        <v>134</v>
      </c>
      <c r="L339" s="43"/>
      <c r="M339" s="206" t="s">
        <v>32</v>
      </c>
      <c r="N339" s="207" t="s">
        <v>49</v>
      </c>
      <c r="O339" s="83"/>
      <c r="P339" s="208">
        <f>O339*H339</f>
        <v>0</v>
      </c>
      <c r="Q339" s="208">
        <v>0.00017000000000000001</v>
      </c>
      <c r="R339" s="208">
        <f>Q339*H339</f>
        <v>0.010880000000000001</v>
      </c>
      <c r="S339" s="208">
        <v>0.0022000000000000001</v>
      </c>
      <c r="T339" s="209">
        <f>S339*H339</f>
        <v>0.14080000000000001</v>
      </c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R339" s="210" t="s">
        <v>135</v>
      </c>
      <c r="AT339" s="210" t="s">
        <v>130</v>
      </c>
      <c r="AU339" s="210" t="s">
        <v>88</v>
      </c>
      <c r="AY339" s="15" t="s">
        <v>127</v>
      </c>
      <c r="BE339" s="211">
        <f>IF(N339="základní",J339,0)</f>
        <v>0</v>
      </c>
      <c r="BF339" s="211">
        <f>IF(N339="snížená",J339,0)</f>
        <v>0</v>
      </c>
      <c r="BG339" s="211">
        <f>IF(N339="zákl. přenesená",J339,0)</f>
        <v>0</v>
      </c>
      <c r="BH339" s="211">
        <f>IF(N339="sníž. přenesená",J339,0)</f>
        <v>0</v>
      </c>
      <c r="BI339" s="211">
        <f>IF(N339="nulová",J339,0)</f>
        <v>0</v>
      </c>
      <c r="BJ339" s="15" t="s">
        <v>86</v>
      </c>
      <c r="BK339" s="211">
        <f>ROUND(I339*H339,2)</f>
        <v>0</v>
      </c>
      <c r="BL339" s="15" t="s">
        <v>135</v>
      </c>
      <c r="BM339" s="210" t="s">
        <v>1087</v>
      </c>
    </row>
    <row r="340" s="2" customFormat="1" ht="24.15" customHeight="1">
      <c r="A340" s="37"/>
      <c r="B340" s="38"/>
      <c r="C340" s="199" t="s">
        <v>1088</v>
      </c>
      <c r="D340" s="199" t="s">
        <v>130</v>
      </c>
      <c r="E340" s="200" t="s">
        <v>1089</v>
      </c>
      <c r="F340" s="201" t="s">
        <v>1090</v>
      </c>
      <c r="G340" s="202" t="s">
        <v>265</v>
      </c>
      <c r="H340" s="203">
        <v>17</v>
      </c>
      <c r="I340" s="204"/>
      <c r="J340" s="205">
        <f>ROUND(I340*H340,2)</f>
        <v>0</v>
      </c>
      <c r="K340" s="201" t="s">
        <v>134</v>
      </c>
      <c r="L340" s="43"/>
      <c r="M340" s="206" t="s">
        <v>32</v>
      </c>
      <c r="N340" s="207" t="s">
        <v>49</v>
      </c>
      <c r="O340" s="83"/>
      <c r="P340" s="208">
        <f>O340*H340</f>
        <v>0</v>
      </c>
      <c r="Q340" s="208">
        <v>0.00021000000000000001</v>
      </c>
      <c r="R340" s="208">
        <f>Q340*H340</f>
        <v>0.0035700000000000003</v>
      </c>
      <c r="S340" s="208">
        <v>0.0035000000000000001</v>
      </c>
      <c r="T340" s="209">
        <f>S340*H340</f>
        <v>0.059500000000000004</v>
      </c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R340" s="210" t="s">
        <v>135</v>
      </c>
      <c r="AT340" s="210" t="s">
        <v>130</v>
      </c>
      <c r="AU340" s="210" t="s">
        <v>88</v>
      </c>
      <c r="AY340" s="15" t="s">
        <v>127</v>
      </c>
      <c r="BE340" s="211">
        <f>IF(N340="základní",J340,0)</f>
        <v>0</v>
      </c>
      <c r="BF340" s="211">
        <f>IF(N340="snížená",J340,0)</f>
        <v>0</v>
      </c>
      <c r="BG340" s="211">
        <f>IF(N340="zákl. přenesená",J340,0)</f>
        <v>0</v>
      </c>
      <c r="BH340" s="211">
        <f>IF(N340="sníž. přenesená",J340,0)</f>
        <v>0</v>
      </c>
      <c r="BI340" s="211">
        <f>IF(N340="nulová",J340,0)</f>
        <v>0</v>
      </c>
      <c r="BJ340" s="15" t="s">
        <v>86</v>
      </c>
      <c r="BK340" s="211">
        <f>ROUND(I340*H340,2)</f>
        <v>0</v>
      </c>
      <c r="BL340" s="15" t="s">
        <v>135</v>
      </c>
      <c r="BM340" s="210" t="s">
        <v>1091</v>
      </c>
    </row>
    <row r="341" s="2" customFormat="1" ht="24.15" customHeight="1">
      <c r="A341" s="37"/>
      <c r="B341" s="38"/>
      <c r="C341" s="199" t="s">
        <v>1092</v>
      </c>
      <c r="D341" s="199" t="s">
        <v>130</v>
      </c>
      <c r="E341" s="200" t="s">
        <v>1093</v>
      </c>
      <c r="F341" s="201" t="s">
        <v>1094</v>
      </c>
      <c r="G341" s="202" t="s">
        <v>265</v>
      </c>
      <c r="H341" s="203">
        <v>2</v>
      </c>
      <c r="I341" s="204"/>
      <c r="J341" s="205">
        <f>ROUND(I341*H341,2)</f>
        <v>0</v>
      </c>
      <c r="K341" s="201" t="s">
        <v>134</v>
      </c>
      <c r="L341" s="43"/>
      <c r="M341" s="206" t="s">
        <v>32</v>
      </c>
      <c r="N341" s="207" t="s">
        <v>49</v>
      </c>
      <c r="O341" s="83"/>
      <c r="P341" s="208">
        <f>O341*H341</f>
        <v>0</v>
      </c>
      <c r="Q341" s="208">
        <v>1.0000000000000001E-05</v>
      </c>
      <c r="R341" s="208">
        <f>Q341*H341</f>
        <v>2.0000000000000002E-05</v>
      </c>
      <c r="S341" s="208">
        <v>0.0022100000000000002</v>
      </c>
      <c r="T341" s="209">
        <f>S341*H341</f>
        <v>0.0044200000000000003</v>
      </c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R341" s="210" t="s">
        <v>135</v>
      </c>
      <c r="AT341" s="210" t="s">
        <v>130</v>
      </c>
      <c r="AU341" s="210" t="s">
        <v>88</v>
      </c>
      <c r="AY341" s="15" t="s">
        <v>127</v>
      </c>
      <c r="BE341" s="211">
        <f>IF(N341="základní",J341,0)</f>
        <v>0</v>
      </c>
      <c r="BF341" s="211">
        <f>IF(N341="snížená",J341,0)</f>
        <v>0</v>
      </c>
      <c r="BG341" s="211">
        <f>IF(N341="zákl. přenesená",J341,0)</f>
        <v>0</v>
      </c>
      <c r="BH341" s="211">
        <f>IF(N341="sníž. přenesená",J341,0)</f>
        <v>0</v>
      </c>
      <c r="BI341" s="211">
        <f>IF(N341="nulová",J341,0)</f>
        <v>0</v>
      </c>
      <c r="BJ341" s="15" t="s">
        <v>86</v>
      </c>
      <c r="BK341" s="211">
        <f>ROUND(I341*H341,2)</f>
        <v>0</v>
      </c>
      <c r="BL341" s="15" t="s">
        <v>135</v>
      </c>
      <c r="BM341" s="210" t="s">
        <v>1095</v>
      </c>
    </row>
    <row r="342" s="2" customFormat="1" ht="24.15" customHeight="1">
      <c r="A342" s="37"/>
      <c r="B342" s="38"/>
      <c r="C342" s="199" t="s">
        <v>1096</v>
      </c>
      <c r="D342" s="199" t="s">
        <v>130</v>
      </c>
      <c r="E342" s="200" t="s">
        <v>1097</v>
      </c>
      <c r="F342" s="201" t="s">
        <v>1098</v>
      </c>
      <c r="G342" s="202" t="s">
        <v>265</v>
      </c>
      <c r="H342" s="203">
        <v>4</v>
      </c>
      <c r="I342" s="204"/>
      <c r="J342" s="205">
        <f>ROUND(I342*H342,2)</f>
        <v>0</v>
      </c>
      <c r="K342" s="201" t="s">
        <v>134</v>
      </c>
      <c r="L342" s="43"/>
      <c r="M342" s="206" t="s">
        <v>32</v>
      </c>
      <c r="N342" s="207" t="s">
        <v>49</v>
      </c>
      <c r="O342" s="83"/>
      <c r="P342" s="208">
        <f>O342*H342</f>
        <v>0</v>
      </c>
      <c r="Q342" s="208">
        <v>1.0000000000000001E-05</v>
      </c>
      <c r="R342" s="208">
        <f>Q342*H342</f>
        <v>4.0000000000000003E-05</v>
      </c>
      <c r="S342" s="208">
        <v>0.0027100000000000002</v>
      </c>
      <c r="T342" s="209">
        <f>S342*H342</f>
        <v>0.010840000000000001</v>
      </c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R342" s="210" t="s">
        <v>135</v>
      </c>
      <c r="AT342" s="210" t="s">
        <v>130</v>
      </c>
      <c r="AU342" s="210" t="s">
        <v>88</v>
      </c>
      <c r="AY342" s="15" t="s">
        <v>127</v>
      </c>
      <c r="BE342" s="211">
        <f>IF(N342="základní",J342,0)</f>
        <v>0</v>
      </c>
      <c r="BF342" s="211">
        <f>IF(N342="snížená",J342,0)</f>
        <v>0</v>
      </c>
      <c r="BG342" s="211">
        <f>IF(N342="zákl. přenesená",J342,0)</f>
        <v>0</v>
      </c>
      <c r="BH342" s="211">
        <f>IF(N342="sníž. přenesená",J342,0)</f>
        <v>0</v>
      </c>
      <c r="BI342" s="211">
        <f>IF(N342="nulová",J342,0)</f>
        <v>0</v>
      </c>
      <c r="BJ342" s="15" t="s">
        <v>86</v>
      </c>
      <c r="BK342" s="211">
        <f>ROUND(I342*H342,2)</f>
        <v>0</v>
      </c>
      <c r="BL342" s="15" t="s">
        <v>135</v>
      </c>
      <c r="BM342" s="210" t="s">
        <v>1099</v>
      </c>
    </row>
    <row r="343" s="2" customFormat="1" ht="24.15" customHeight="1">
      <c r="A343" s="37"/>
      <c r="B343" s="38"/>
      <c r="C343" s="199" t="s">
        <v>1100</v>
      </c>
      <c r="D343" s="199" t="s">
        <v>130</v>
      </c>
      <c r="E343" s="200" t="s">
        <v>1101</v>
      </c>
      <c r="F343" s="201" t="s">
        <v>1102</v>
      </c>
      <c r="G343" s="202" t="s">
        <v>265</v>
      </c>
      <c r="H343" s="203">
        <v>1</v>
      </c>
      <c r="I343" s="204"/>
      <c r="J343" s="205">
        <f>ROUND(I343*H343,2)</f>
        <v>0</v>
      </c>
      <c r="K343" s="201" t="s">
        <v>134</v>
      </c>
      <c r="L343" s="43"/>
      <c r="M343" s="206" t="s">
        <v>32</v>
      </c>
      <c r="N343" s="207" t="s">
        <v>49</v>
      </c>
      <c r="O343" s="83"/>
      <c r="P343" s="208">
        <f>O343*H343</f>
        <v>0</v>
      </c>
      <c r="Q343" s="208">
        <v>1.0000000000000001E-05</v>
      </c>
      <c r="R343" s="208">
        <f>Q343*H343</f>
        <v>1.0000000000000001E-05</v>
      </c>
      <c r="S343" s="208">
        <v>0.0033800000000000002</v>
      </c>
      <c r="T343" s="209">
        <f>S343*H343</f>
        <v>0.0033800000000000002</v>
      </c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R343" s="210" t="s">
        <v>135</v>
      </c>
      <c r="AT343" s="210" t="s">
        <v>130</v>
      </c>
      <c r="AU343" s="210" t="s">
        <v>88</v>
      </c>
      <c r="AY343" s="15" t="s">
        <v>127</v>
      </c>
      <c r="BE343" s="211">
        <f>IF(N343="základní",J343,0)</f>
        <v>0</v>
      </c>
      <c r="BF343" s="211">
        <f>IF(N343="snížená",J343,0)</f>
        <v>0</v>
      </c>
      <c r="BG343" s="211">
        <f>IF(N343="zákl. přenesená",J343,0)</f>
        <v>0</v>
      </c>
      <c r="BH343" s="211">
        <f>IF(N343="sníž. přenesená",J343,0)</f>
        <v>0</v>
      </c>
      <c r="BI343" s="211">
        <f>IF(N343="nulová",J343,0)</f>
        <v>0</v>
      </c>
      <c r="BJ343" s="15" t="s">
        <v>86</v>
      </c>
      <c r="BK343" s="211">
        <f>ROUND(I343*H343,2)</f>
        <v>0</v>
      </c>
      <c r="BL343" s="15" t="s">
        <v>135</v>
      </c>
      <c r="BM343" s="210" t="s">
        <v>1103</v>
      </c>
    </row>
    <row r="344" s="2" customFormat="1" ht="24.15" customHeight="1">
      <c r="A344" s="37"/>
      <c r="B344" s="38"/>
      <c r="C344" s="199" t="s">
        <v>1104</v>
      </c>
      <c r="D344" s="199" t="s">
        <v>130</v>
      </c>
      <c r="E344" s="200" t="s">
        <v>1105</v>
      </c>
      <c r="F344" s="201" t="s">
        <v>1106</v>
      </c>
      <c r="G344" s="202" t="s">
        <v>265</v>
      </c>
      <c r="H344" s="203">
        <v>2</v>
      </c>
      <c r="I344" s="204"/>
      <c r="J344" s="205">
        <f>ROUND(I344*H344,2)</f>
        <v>0</v>
      </c>
      <c r="K344" s="201" t="s">
        <v>134</v>
      </c>
      <c r="L344" s="43"/>
      <c r="M344" s="206" t="s">
        <v>32</v>
      </c>
      <c r="N344" s="207" t="s">
        <v>49</v>
      </c>
      <c r="O344" s="83"/>
      <c r="P344" s="208">
        <f>O344*H344</f>
        <v>0</v>
      </c>
      <c r="Q344" s="208">
        <v>0.00032000000000000003</v>
      </c>
      <c r="R344" s="208">
        <f>Q344*H344</f>
        <v>0.00064000000000000005</v>
      </c>
      <c r="S344" s="208">
        <v>0.0074700000000000001</v>
      </c>
      <c r="T344" s="209">
        <f>S344*H344</f>
        <v>0.01494</v>
      </c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R344" s="210" t="s">
        <v>135</v>
      </c>
      <c r="AT344" s="210" t="s">
        <v>130</v>
      </c>
      <c r="AU344" s="210" t="s">
        <v>88</v>
      </c>
      <c r="AY344" s="15" t="s">
        <v>127</v>
      </c>
      <c r="BE344" s="211">
        <f>IF(N344="základní",J344,0)</f>
        <v>0</v>
      </c>
      <c r="BF344" s="211">
        <f>IF(N344="snížená",J344,0)</f>
        <v>0</v>
      </c>
      <c r="BG344" s="211">
        <f>IF(N344="zákl. přenesená",J344,0)</f>
        <v>0</v>
      </c>
      <c r="BH344" s="211">
        <f>IF(N344="sníž. přenesená",J344,0)</f>
        <v>0</v>
      </c>
      <c r="BI344" s="211">
        <f>IF(N344="nulová",J344,0)</f>
        <v>0</v>
      </c>
      <c r="BJ344" s="15" t="s">
        <v>86</v>
      </c>
      <c r="BK344" s="211">
        <f>ROUND(I344*H344,2)</f>
        <v>0</v>
      </c>
      <c r="BL344" s="15" t="s">
        <v>135</v>
      </c>
      <c r="BM344" s="210" t="s">
        <v>1107</v>
      </c>
    </row>
    <row r="345" s="2" customFormat="1" ht="24.15" customHeight="1">
      <c r="A345" s="37"/>
      <c r="B345" s="38"/>
      <c r="C345" s="199" t="s">
        <v>1108</v>
      </c>
      <c r="D345" s="199" t="s">
        <v>130</v>
      </c>
      <c r="E345" s="200" t="s">
        <v>1109</v>
      </c>
      <c r="F345" s="201" t="s">
        <v>1110</v>
      </c>
      <c r="G345" s="202" t="s">
        <v>265</v>
      </c>
      <c r="H345" s="203">
        <v>36</v>
      </c>
      <c r="I345" s="204"/>
      <c r="J345" s="205">
        <f>ROUND(I345*H345,2)</f>
        <v>0</v>
      </c>
      <c r="K345" s="201" t="s">
        <v>134</v>
      </c>
      <c r="L345" s="43"/>
      <c r="M345" s="206" t="s">
        <v>32</v>
      </c>
      <c r="N345" s="207" t="s">
        <v>49</v>
      </c>
      <c r="O345" s="83"/>
      <c r="P345" s="208">
        <f>O345*H345</f>
        <v>0</v>
      </c>
      <c r="Q345" s="208">
        <v>1.0000000000000001E-05</v>
      </c>
      <c r="R345" s="208">
        <f>Q345*H345</f>
        <v>0.00036000000000000002</v>
      </c>
      <c r="S345" s="208">
        <v>0.00107</v>
      </c>
      <c r="T345" s="209">
        <f>S345*H345</f>
        <v>0.038519999999999999</v>
      </c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R345" s="210" t="s">
        <v>135</v>
      </c>
      <c r="AT345" s="210" t="s">
        <v>130</v>
      </c>
      <c r="AU345" s="210" t="s">
        <v>88</v>
      </c>
      <c r="AY345" s="15" t="s">
        <v>127</v>
      </c>
      <c r="BE345" s="211">
        <f>IF(N345="základní",J345,0)</f>
        <v>0</v>
      </c>
      <c r="BF345" s="211">
        <f>IF(N345="snížená",J345,0)</f>
        <v>0</v>
      </c>
      <c r="BG345" s="211">
        <f>IF(N345="zákl. přenesená",J345,0)</f>
        <v>0</v>
      </c>
      <c r="BH345" s="211">
        <f>IF(N345="sníž. přenesená",J345,0)</f>
        <v>0</v>
      </c>
      <c r="BI345" s="211">
        <f>IF(N345="nulová",J345,0)</f>
        <v>0</v>
      </c>
      <c r="BJ345" s="15" t="s">
        <v>86</v>
      </c>
      <c r="BK345" s="211">
        <f>ROUND(I345*H345,2)</f>
        <v>0</v>
      </c>
      <c r="BL345" s="15" t="s">
        <v>135</v>
      </c>
      <c r="BM345" s="210" t="s">
        <v>1111</v>
      </c>
    </row>
    <row r="346" s="2" customFormat="1" ht="14.4" customHeight="1">
      <c r="A346" s="37"/>
      <c r="B346" s="38"/>
      <c r="C346" s="199" t="s">
        <v>1112</v>
      </c>
      <c r="D346" s="199" t="s">
        <v>130</v>
      </c>
      <c r="E346" s="200" t="s">
        <v>593</v>
      </c>
      <c r="F346" s="201" t="s">
        <v>594</v>
      </c>
      <c r="G346" s="202" t="s">
        <v>265</v>
      </c>
      <c r="H346" s="203">
        <v>6</v>
      </c>
      <c r="I346" s="204"/>
      <c r="J346" s="205">
        <f>ROUND(I346*H346,2)</f>
        <v>0</v>
      </c>
      <c r="K346" s="201" t="s">
        <v>134</v>
      </c>
      <c r="L346" s="43"/>
      <c r="M346" s="206" t="s">
        <v>32</v>
      </c>
      <c r="N346" s="207" t="s">
        <v>49</v>
      </c>
      <c r="O346" s="83"/>
      <c r="P346" s="208">
        <f>O346*H346</f>
        <v>0</v>
      </c>
      <c r="Q346" s="208">
        <v>0</v>
      </c>
      <c r="R346" s="208">
        <f>Q346*H346</f>
        <v>0</v>
      </c>
      <c r="S346" s="208">
        <v>0.00191</v>
      </c>
      <c r="T346" s="209">
        <f>S346*H346</f>
        <v>0.01146</v>
      </c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R346" s="210" t="s">
        <v>135</v>
      </c>
      <c r="AT346" s="210" t="s">
        <v>130</v>
      </c>
      <c r="AU346" s="210" t="s">
        <v>88</v>
      </c>
      <c r="AY346" s="15" t="s">
        <v>127</v>
      </c>
      <c r="BE346" s="211">
        <f>IF(N346="základní",J346,0)</f>
        <v>0</v>
      </c>
      <c r="BF346" s="211">
        <f>IF(N346="snížená",J346,0)</f>
        <v>0</v>
      </c>
      <c r="BG346" s="211">
        <f>IF(N346="zákl. přenesená",J346,0)</f>
        <v>0</v>
      </c>
      <c r="BH346" s="211">
        <f>IF(N346="sníž. přenesená",J346,0)</f>
        <v>0</v>
      </c>
      <c r="BI346" s="211">
        <f>IF(N346="nulová",J346,0)</f>
        <v>0</v>
      </c>
      <c r="BJ346" s="15" t="s">
        <v>86</v>
      </c>
      <c r="BK346" s="211">
        <f>ROUND(I346*H346,2)</f>
        <v>0</v>
      </c>
      <c r="BL346" s="15" t="s">
        <v>135</v>
      </c>
      <c r="BM346" s="210" t="s">
        <v>1113</v>
      </c>
    </row>
    <row r="347" s="2" customFormat="1" ht="37.8" customHeight="1">
      <c r="A347" s="37"/>
      <c r="B347" s="38"/>
      <c r="C347" s="212" t="s">
        <v>1114</v>
      </c>
      <c r="D347" s="212" t="s">
        <v>154</v>
      </c>
      <c r="E347" s="213" t="s">
        <v>1115</v>
      </c>
      <c r="F347" s="214" t="s">
        <v>1116</v>
      </c>
      <c r="G347" s="215" t="s">
        <v>300</v>
      </c>
      <c r="H347" s="216">
        <v>1</v>
      </c>
      <c r="I347" s="217"/>
      <c r="J347" s="218">
        <f>ROUND(I347*H347,2)</f>
        <v>0</v>
      </c>
      <c r="K347" s="214" t="s">
        <v>32</v>
      </c>
      <c r="L347" s="219"/>
      <c r="M347" s="220" t="s">
        <v>32</v>
      </c>
      <c r="N347" s="221" t="s">
        <v>49</v>
      </c>
      <c r="O347" s="83"/>
      <c r="P347" s="208">
        <f>O347*H347</f>
        <v>0</v>
      </c>
      <c r="Q347" s="208">
        <v>0.0124</v>
      </c>
      <c r="R347" s="208">
        <f>Q347*H347</f>
        <v>0.0124</v>
      </c>
      <c r="S347" s="208">
        <v>0</v>
      </c>
      <c r="T347" s="209">
        <f>S347*H347</f>
        <v>0</v>
      </c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R347" s="210" t="s">
        <v>157</v>
      </c>
      <c r="AT347" s="210" t="s">
        <v>154</v>
      </c>
      <c r="AU347" s="210" t="s">
        <v>88</v>
      </c>
      <c r="AY347" s="15" t="s">
        <v>127</v>
      </c>
      <c r="BE347" s="211">
        <f>IF(N347="základní",J347,0)</f>
        <v>0</v>
      </c>
      <c r="BF347" s="211">
        <f>IF(N347="snížená",J347,0)</f>
        <v>0</v>
      </c>
      <c r="BG347" s="211">
        <f>IF(N347="zákl. přenesená",J347,0)</f>
        <v>0</v>
      </c>
      <c r="BH347" s="211">
        <f>IF(N347="sníž. přenesená",J347,0)</f>
        <v>0</v>
      </c>
      <c r="BI347" s="211">
        <f>IF(N347="nulová",J347,0)</f>
        <v>0</v>
      </c>
      <c r="BJ347" s="15" t="s">
        <v>86</v>
      </c>
      <c r="BK347" s="211">
        <f>ROUND(I347*H347,2)</f>
        <v>0</v>
      </c>
      <c r="BL347" s="15" t="s">
        <v>135</v>
      </c>
      <c r="BM347" s="210" t="s">
        <v>1117</v>
      </c>
    </row>
    <row r="348" s="2" customFormat="1" ht="24.15" customHeight="1">
      <c r="A348" s="37"/>
      <c r="B348" s="38"/>
      <c r="C348" s="212" t="s">
        <v>1118</v>
      </c>
      <c r="D348" s="212" t="s">
        <v>154</v>
      </c>
      <c r="E348" s="213" t="s">
        <v>1119</v>
      </c>
      <c r="F348" s="214" t="s">
        <v>1120</v>
      </c>
      <c r="G348" s="215" t="s">
        <v>300</v>
      </c>
      <c r="H348" s="216">
        <v>2</v>
      </c>
      <c r="I348" s="217"/>
      <c r="J348" s="218">
        <f>ROUND(I348*H348,2)</f>
        <v>0</v>
      </c>
      <c r="K348" s="214" t="s">
        <v>32</v>
      </c>
      <c r="L348" s="219"/>
      <c r="M348" s="220" t="s">
        <v>32</v>
      </c>
      <c r="N348" s="221" t="s">
        <v>49</v>
      </c>
      <c r="O348" s="83"/>
      <c r="P348" s="208">
        <f>O348*H348</f>
        <v>0</v>
      </c>
      <c r="Q348" s="208">
        <v>0.0011999999999999999</v>
      </c>
      <c r="R348" s="208">
        <f>Q348*H348</f>
        <v>0.0023999999999999998</v>
      </c>
      <c r="S348" s="208">
        <v>0</v>
      </c>
      <c r="T348" s="209">
        <f>S348*H348</f>
        <v>0</v>
      </c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R348" s="210" t="s">
        <v>157</v>
      </c>
      <c r="AT348" s="210" t="s">
        <v>154</v>
      </c>
      <c r="AU348" s="210" t="s">
        <v>88</v>
      </c>
      <c r="AY348" s="15" t="s">
        <v>127</v>
      </c>
      <c r="BE348" s="211">
        <f>IF(N348="základní",J348,0)</f>
        <v>0</v>
      </c>
      <c r="BF348" s="211">
        <f>IF(N348="snížená",J348,0)</f>
        <v>0</v>
      </c>
      <c r="BG348" s="211">
        <f>IF(N348="zákl. přenesená",J348,0)</f>
        <v>0</v>
      </c>
      <c r="BH348" s="211">
        <f>IF(N348="sníž. přenesená",J348,0)</f>
        <v>0</v>
      </c>
      <c r="BI348" s="211">
        <f>IF(N348="nulová",J348,0)</f>
        <v>0</v>
      </c>
      <c r="BJ348" s="15" t="s">
        <v>86</v>
      </c>
      <c r="BK348" s="211">
        <f>ROUND(I348*H348,2)</f>
        <v>0</v>
      </c>
      <c r="BL348" s="15" t="s">
        <v>135</v>
      </c>
      <c r="BM348" s="210" t="s">
        <v>1121</v>
      </c>
    </row>
    <row r="349" s="2" customFormat="1" ht="24.15" customHeight="1">
      <c r="A349" s="37"/>
      <c r="B349" s="38"/>
      <c r="C349" s="199" t="s">
        <v>1122</v>
      </c>
      <c r="D349" s="199" t="s">
        <v>130</v>
      </c>
      <c r="E349" s="200" t="s">
        <v>1123</v>
      </c>
      <c r="F349" s="201" t="s">
        <v>1124</v>
      </c>
      <c r="G349" s="202" t="s">
        <v>381</v>
      </c>
      <c r="H349" s="203">
        <v>3</v>
      </c>
      <c r="I349" s="204"/>
      <c r="J349" s="205">
        <f>ROUND(I349*H349,2)</f>
        <v>0</v>
      </c>
      <c r="K349" s="201" t="s">
        <v>134</v>
      </c>
      <c r="L349" s="43"/>
      <c r="M349" s="206" t="s">
        <v>32</v>
      </c>
      <c r="N349" s="207" t="s">
        <v>49</v>
      </c>
      <c r="O349" s="83"/>
      <c r="P349" s="208">
        <f>O349*H349</f>
        <v>0</v>
      </c>
      <c r="Q349" s="208">
        <v>0.0048900000000000002</v>
      </c>
      <c r="R349" s="208">
        <f>Q349*H349</f>
        <v>0.014670000000000001</v>
      </c>
      <c r="S349" s="208">
        <v>0</v>
      </c>
      <c r="T349" s="209">
        <f>S349*H349</f>
        <v>0</v>
      </c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R349" s="210" t="s">
        <v>135</v>
      </c>
      <c r="AT349" s="210" t="s">
        <v>130</v>
      </c>
      <c r="AU349" s="210" t="s">
        <v>88</v>
      </c>
      <c r="AY349" s="15" t="s">
        <v>127</v>
      </c>
      <c r="BE349" s="211">
        <f>IF(N349="základní",J349,0)</f>
        <v>0</v>
      </c>
      <c r="BF349" s="211">
        <f>IF(N349="snížená",J349,0)</f>
        <v>0</v>
      </c>
      <c r="BG349" s="211">
        <f>IF(N349="zákl. přenesená",J349,0)</f>
        <v>0</v>
      </c>
      <c r="BH349" s="211">
        <f>IF(N349="sníž. přenesená",J349,0)</f>
        <v>0</v>
      </c>
      <c r="BI349" s="211">
        <f>IF(N349="nulová",J349,0)</f>
        <v>0</v>
      </c>
      <c r="BJ349" s="15" t="s">
        <v>86</v>
      </c>
      <c r="BK349" s="211">
        <f>ROUND(I349*H349,2)</f>
        <v>0</v>
      </c>
      <c r="BL349" s="15" t="s">
        <v>135</v>
      </c>
      <c r="BM349" s="210" t="s">
        <v>1125</v>
      </c>
    </row>
    <row r="350" s="2" customFormat="1" ht="24.15" customHeight="1">
      <c r="A350" s="37"/>
      <c r="B350" s="38"/>
      <c r="C350" s="212" t="s">
        <v>1126</v>
      </c>
      <c r="D350" s="212" t="s">
        <v>154</v>
      </c>
      <c r="E350" s="213" t="s">
        <v>1127</v>
      </c>
      <c r="F350" s="214" t="s">
        <v>1128</v>
      </c>
      <c r="G350" s="215" t="s">
        <v>300</v>
      </c>
      <c r="H350" s="216">
        <v>1</v>
      </c>
      <c r="I350" s="217"/>
      <c r="J350" s="218">
        <f>ROUND(I350*H350,2)</f>
        <v>0</v>
      </c>
      <c r="K350" s="214" t="s">
        <v>32</v>
      </c>
      <c r="L350" s="219"/>
      <c r="M350" s="220" t="s">
        <v>32</v>
      </c>
      <c r="N350" s="221" t="s">
        <v>49</v>
      </c>
      <c r="O350" s="83"/>
      <c r="P350" s="208">
        <f>O350*H350</f>
        <v>0</v>
      </c>
      <c r="Q350" s="208">
        <v>0.0091000000000000004</v>
      </c>
      <c r="R350" s="208">
        <f>Q350*H350</f>
        <v>0.0091000000000000004</v>
      </c>
      <c r="S350" s="208">
        <v>0</v>
      </c>
      <c r="T350" s="209">
        <f>S350*H350</f>
        <v>0</v>
      </c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R350" s="210" t="s">
        <v>157</v>
      </c>
      <c r="AT350" s="210" t="s">
        <v>154</v>
      </c>
      <c r="AU350" s="210" t="s">
        <v>88</v>
      </c>
      <c r="AY350" s="15" t="s">
        <v>127</v>
      </c>
      <c r="BE350" s="211">
        <f>IF(N350="základní",J350,0)</f>
        <v>0</v>
      </c>
      <c r="BF350" s="211">
        <f>IF(N350="snížená",J350,0)</f>
        <v>0</v>
      </c>
      <c r="BG350" s="211">
        <f>IF(N350="zákl. přenesená",J350,0)</f>
        <v>0</v>
      </c>
      <c r="BH350" s="211">
        <f>IF(N350="sníž. přenesená",J350,0)</f>
        <v>0</v>
      </c>
      <c r="BI350" s="211">
        <f>IF(N350="nulová",J350,0)</f>
        <v>0</v>
      </c>
      <c r="BJ350" s="15" t="s">
        <v>86</v>
      </c>
      <c r="BK350" s="211">
        <f>ROUND(I350*H350,2)</f>
        <v>0</v>
      </c>
      <c r="BL350" s="15" t="s">
        <v>135</v>
      </c>
      <c r="BM350" s="210" t="s">
        <v>1129</v>
      </c>
    </row>
    <row r="351" s="2" customFormat="1" ht="24.15" customHeight="1">
      <c r="A351" s="37"/>
      <c r="B351" s="38"/>
      <c r="C351" s="199" t="s">
        <v>1130</v>
      </c>
      <c r="D351" s="199" t="s">
        <v>130</v>
      </c>
      <c r="E351" s="200" t="s">
        <v>1131</v>
      </c>
      <c r="F351" s="201" t="s">
        <v>1132</v>
      </c>
      <c r="G351" s="202" t="s">
        <v>381</v>
      </c>
      <c r="H351" s="203">
        <v>1</v>
      </c>
      <c r="I351" s="204"/>
      <c r="J351" s="205">
        <f>ROUND(I351*H351,2)</f>
        <v>0</v>
      </c>
      <c r="K351" s="201" t="s">
        <v>134</v>
      </c>
      <c r="L351" s="43"/>
      <c r="M351" s="206" t="s">
        <v>32</v>
      </c>
      <c r="N351" s="207" t="s">
        <v>49</v>
      </c>
      <c r="O351" s="83"/>
      <c r="P351" s="208">
        <f>O351*H351</f>
        <v>0</v>
      </c>
      <c r="Q351" s="208">
        <v>0.01057</v>
      </c>
      <c r="R351" s="208">
        <f>Q351*H351</f>
        <v>0.01057</v>
      </c>
      <c r="S351" s="208">
        <v>0</v>
      </c>
      <c r="T351" s="209">
        <f>S351*H351</f>
        <v>0</v>
      </c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R351" s="210" t="s">
        <v>135</v>
      </c>
      <c r="AT351" s="210" t="s">
        <v>130</v>
      </c>
      <c r="AU351" s="210" t="s">
        <v>88</v>
      </c>
      <c r="AY351" s="15" t="s">
        <v>127</v>
      </c>
      <c r="BE351" s="211">
        <f>IF(N351="základní",J351,0)</f>
        <v>0</v>
      </c>
      <c r="BF351" s="211">
        <f>IF(N351="snížená",J351,0)</f>
        <v>0</v>
      </c>
      <c r="BG351" s="211">
        <f>IF(N351="zákl. přenesená",J351,0)</f>
        <v>0</v>
      </c>
      <c r="BH351" s="211">
        <f>IF(N351="sníž. přenesená",J351,0)</f>
        <v>0</v>
      </c>
      <c r="BI351" s="211">
        <f>IF(N351="nulová",J351,0)</f>
        <v>0</v>
      </c>
      <c r="BJ351" s="15" t="s">
        <v>86</v>
      </c>
      <c r="BK351" s="211">
        <f>ROUND(I351*H351,2)</f>
        <v>0</v>
      </c>
      <c r="BL351" s="15" t="s">
        <v>135</v>
      </c>
      <c r="BM351" s="210" t="s">
        <v>1133</v>
      </c>
    </row>
    <row r="352" s="2" customFormat="1" ht="24.15" customHeight="1">
      <c r="A352" s="37"/>
      <c r="B352" s="38"/>
      <c r="C352" s="199" t="s">
        <v>1134</v>
      </c>
      <c r="D352" s="199" t="s">
        <v>130</v>
      </c>
      <c r="E352" s="200" t="s">
        <v>1135</v>
      </c>
      <c r="F352" s="201" t="s">
        <v>1136</v>
      </c>
      <c r="G352" s="202" t="s">
        <v>381</v>
      </c>
      <c r="H352" s="203">
        <v>2</v>
      </c>
      <c r="I352" s="204"/>
      <c r="J352" s="205">
        <f>ROUND(I352*H352,2)</f>
        <v>0</v>
      </c>
      <c r="K352" s="201" t="s">
        <v>134</v>
      </c>
      <c r="L352" s="43"/>
      <c r="M352" s="206" t="s">
        <v>32</v>
      </c>
      <c r="N352" s="207" t="s">
        <v>49</v>
      </c>
      <c r="O352" s="83"/>
      <c r="P352" s="208">
        <f>O352*H352</f>
        <v>0</v>
      </c>
      <c r="Q352" s="208">
        <v>0.0068999999999999999</v>
      </c>
      <c r="R352" s="208">
        <f>Q352*H352</f>
        <v>0.0138</v>
      </c>
      <c r="S352" s="208">
        <v>0</v>
      </c>
      <c r="T352" s="209">
        <f>S352*H352</f>
        <v>0</v>
      </c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R352" s="210" t="s">
        <v>135</v>
      </c>
      <c r="AT352" s="210" t="s">
        <v>130</v>
      </c>
      <c r="AU352" s="210" t="s">
        <v>88</v>
      </c>
      <c r="AY352" s="15" t="s">
        <v>127</v>
      </c>
      <c r="BE352" s="211">
        <f>IF(N352="základní",J352,0)</f>
        <v>0</v>
      </c>
      <c r="BF352" s="211">
        <f>IF(N352="snížená",J352,0)</f>
        <v>0</v>
      </c>
      <c r="BG352" s="211">
        <f>IF(N352="zákl. přenesená",J352,0)</f>
        <v>0</v>
      </c>
      <c r="BH352" s="211">
        <f>IF(N352="sníž. přenesená",J352,0)</f>
        <v>0</v>
      </c>
      <c r="BI352" s="211">
        <f>IF(N352="nulová",J352,0)</f>
        <v>0</v>
      </c>
      <c r="BJ352" s="15" t="s">
        <v>86</v>
      </c>
      <c r="BK352" s="211">
        <f>ROUND(I352*H352,2)</f>
        <v>0</v>
      </c>
      <c r="BL352" s="15" t="s">
        <v>135</v>
      </c>
      <c r="BM352" s="210" t="s">
        <v>1137</v>
      </c>
    </row>
    <row r="353" s="2" customFormat="1" ht="24.15" customHeight="1">
      <c r="A353" s="37"/>
      <c r="B353" s="38"/>
      <c r="C353" s="199" t="s">
        <v>1138</v>
      </c>
      <c r="D353" s="199" t="s">
        <v>130</v>
      </c>
      <c r="E353" s="200" t="s">
        <v>1139</v>
      </c>
      <c r="F353" s="201" t="s">
        <v>1140</v>
      </c>
      <c r="G353" s="202" t="s">
        <v>381</v>
      </c>
      <c r="H353" s="203">
        <v>2</v>
      </c>
      <c r="I353" s="204"/>
      <c r="J353" s="205">
        <f>ROUND(I353*H353,2)</f>
        <v>0</v>
      </c>
      <c r="K353" s="201" t="s">
        <v>134</v>
      </c>
      <c r="L353" s="43"/>
      <c r="M353" s="206" t="s">
        <v>32</v>
      </c>
      <c r="N353" s="207" t="s">
        <v>49</v>
      </c>
      <c r="O353" s="83"/>
      <c r="P353" s="208">
        <f>O353*H353</f>
        <v>0</v>
      </c>
      <c r="Q353" s="208">
        <v>0.00628</v>
      </c>
      <c r="R353" s="208">
        <f>Q353*H353</f>
        <v>0.01256</v>
      </c>
      <c r="S353" s="208">
        <v>0</v>
      </c>
      <c r="T353" s="209">
        <f>S353*H353</f>
        <v>0</v>
      </c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R353" s="210" t="s">
        <v>135</v>
      </c>
      <c r="AT353" s="210" t="s">
        <v>130</v>
      </c>
      <c r="AU353" s="210" t="s">
        <v>88</v>
      </c>
      <c r="AY353" s="15" t="s">
        <v>127</v>
      </c>
      <c r="BE353" s="211">
        <f>IF(N353="základní",J353,0)</f>
        <v>0</v>
      </c>
      <c r="BF353" s="211">
        <f>IF(N353="snížená",J353,0)</f>
        <v>0</v>
      </c>
      <c r="BG353" s="211">
        <f>IF(N353="zákl. přenesená",J353,0)</f>
        <v>0</v>
      </c>
      <c r="BH353" s="211">
        <f>IF(N353="sníž. přenesená",J353,0)</f>
        <v>0</v>
      </c>
      <c r="BI353" s="211">
        <f>IF(N353="nulová",J353,0)</f>
        <v>0</v>
      </c>
      <c r="BJ353" s="15" t="s">
        <v>86</v>
      </c>
      <c r="BK353" s="211">
        <f>ROUND(I353*H353,2)</f>
        <v>0</v>
      </c>
      <c r="BL353" s="15" t="s">
        <v>135</v>
      </c>
      <c r="BM353" s="210" t="s">
        <v>1141</v>
      </c>
    </row>
    <row r="354" s="2" customFormat="1" ht="24.15" customHeight="1">
      <c r="A354" s="37"/>
      <c r="B354" s="38"/>
      <c r="C354" s="199" t="s">
        <v>1142</v>
      </c>
      <c r="D354" s="199" t="s">
        <v>130</v>
      </c>
      <c r="E354" s="200" t="s">
        <v>1143</v>
      </c>
      <c r="F354" s="201" t="s">
        <v>1144</v>
      </c>
      <c r="G354" s="202" t="s">
        <v>381</v>
      </c>
      <c r="H354" s="203">
        <v>8</v>
      </c>
      <c r="I354" s="204"/>
      <c r="J354" s="205">
        <f>ROUND(I354*H354,2)</f>
        <v>0</v>
      </c>
      <c r="K354" s="201" t="s">
        <v>134</v>
      </c>
      <c r="L354" s="43"/>
      <c r="M354" s="206" t="s">
        <v>32</v>
      </c>
      <c r="N354" s="207" t="s">
        <v>49</v>
      </c>
      <c r="O354" s="83"/>
      <c r="P354" s="208">
        <f>O354*H354</f>
        <v>0</v>
      </c>
      <c r="Q354" s="208">
        <v>0.01159</v>
      </c>
      <c r="R354" s="208">
        <f>Q354*H354</f>
        <v>0.092719999999999997</v>
      </c>
      <c r="S354" s="208">
        <v>0</v>
      </c>
      <c r="T354" s="209">
        <f>S354*H354</f>
        <v>0</v>
      </c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R354" s="210" t="s">
        <v>135</v>
      </c>
      <c r="AT354" s="210" t="s">
        <v>130</v>
      </c>
      <c r="AU354" s="210" t="s">
        <v>88</v>
      </c>
      <c r="AY354" s="15" t="s">
        <v>127</v>
      </c>
      <c r="BE354" s="211">
        <f>IF(N354="základní",J354,0)</f>
        <v>0</v>
      </c>
      <c r="BF354" s="211">
        <f>IF(N354="snížená",J354,0)</f>
        <v>0</v>
      </c>
      <c r="BG354" s="211">
        <f>IF(N354="zákl. přenesená",J354,0)</f>
        <v>0</v>
      </c>
      <c r="BH354" s="211">
        <f>IF(N354="sníž. přenesená",J354,0)</f>
        <v>0</v>
      </c>
      <c r="BI354" s="211">
        <f>IF(N354="nulová",J354,0)</f>
        <v>0</v>
      </c>
      <c r="BJ354" s="15" t="s">
        <v>86</v>
      </c>
      <c r="BK354" s="211">
        <f>ROUND(I354*H354,2)</f>
        <v>0</v>
      </c>
      <c r="BL354" s="15" t="s">
        <v>135</v>
      </c>
      <c r="BM354" s="210" t="s">
        <v>1145</v>
      </c>
    </row>
    <row r="355" s="2" customFormat="1" ht="24.15" customHeight="1">
      <c r="A355" s="37"/>
      <c r="B355" s="38"/>
      <c r="C355" s="199" t="s">
        <v>1146</v>
      </c>
      <c r="D355" s="199" t="s">
        <v>130</v>
      </c>
      <c r="E355" s="200" t="s">
        <v>1147</v>
      </c>
      <c r="F355" s="201" t="s">
        <v>1148</v>
      </c>
      <c r="G355" s="202" t="s">
        <v>265</v>
      </c>
      <c r="H355" s="203">
        <v>3</v>
      </c>
      <c r="I355" s="204"/>
      <c r="J355" s="205">
        <f>ROUND(I355*H355,2)</f>
        <v>0</v>
      </c>
      <c r="K355" s="201" t="s">
        <v>134</v>
      </c>
      <c r="L355" s="43"/>
      <c r="M355" s="206" t="s">
        <v>32</v>
      </c>
      <c r="N355" s="207" t="s">
        <v>49</v>
      </c>
      <c r="O355" s="83"/>
      <c r="P355" s="208">
        <f>O355*H355</f>
        <v>0</v>
      </c>
      <c r="Q355" s="208">
        <v>0.00027</v>
      </c>
      <c r="R355" s="208">
        <f>Q355*H355</f>
        <v>0.00080999999999999996</v>
      </c>
      <c r="S355" s="208">
        <v>0</v>
      </c>
      <c r="T355" s="209">
        <f>S355*H355</f>
        <v>0</v>
      </c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R355" s="210" t="s">
        <v>135</v>
      </c>
      <c r="AT355" s="210" t="s">
        <v>130</v>
      </c>
      <c r="AU355" s="210" t="s">
        <v>88</v>
      </c>
      <c r="AY355" s="15" t="s">
        <v>127</v>
      </c>
      <c r="BE355" s="211">
        <f>IF(N355="základní",J355,0)</f>
        <v>0</v>
      </c>
      <c r="BF355" s="211">
        <f>IF(N355="snížená",J355,0)</f>
        <v>0</v>
      </c>
      <c r="BG355" s="211">
        <f>IF(N355="zákl. přenesená",J355,0)</f>
        <v>0</v>
      </c>
      <c r="BH355" s="211">
        <f>IF(N355="sníž. přenesená",J355,0)</f>
        <v>0</v>
      </c>
      <c r="BI355" s="211">
        <f>IF(N355="nulová",J355,0)</f>
        <v>0</v>
      </c>
      <c r="BJ355" s="15" t="s">
        <v>86</v>
      </c>
      <c r="BK355" s="211">
        <f>ROUND(I355*H355,2)</f>
        <v>0</v>
      </c>
      <c r="BL355" s="15" t="s">
        <v>135</v>
      </c>
      <c r="BM355" s="210" t="s">
        <v>1149</v>
      </c>
    </row>
    <row r="356" s="2" customFormat="1" ht="24.15" customHeight="1">
      <c r="A356" s="37"/>
      <c r="B356" s="38"/>
      <c r="C356" s="199" t="s">
        <v>1150</v>
      </c>
      <c r="D356" s="199" t="s">
        <v>130</v>
      </c>
      <c r="E356" s="200" t="s">
        <v>1151</v>
      </c>
      <c r="F356" s="201" t="s">
        <v>1152</v>
      </c>
      <c r="G356" s="202" t="s">
        <v>265</v>
      </c>
      <c r="H356" s="203">
        <v>6</v>
      </c>
      <c r="I356" s="204"/>
      <c r="J356" s="205">
        <f>ROUND(I356*H356,2)</f>
        <v>0</v>
      </c>
      <c r="K356" s="201" t="s">
        <v>134</v>
      </c>
      <c r="L356" s="43"/>
      <c r="M356" s="206" t="s">
        <v>32</v>
      </c>
      <c r="N356" s="207" t="s">
        <v>49</v>
      </c>
      <c r="O356" s="83"/>
      <c r="P356" s="208">
        <f>O356*H356</f>
        <v>0</v>
      </c>
      <c r="Q356" s="208">
        <v>0.00018000000000000001</v>
      </c>
      <c r="R356" s="208">
        <f>Q356*H356</f>
        <v>0.00108</v>
      </c>
      <c r="S356" s="208">
        <v>0</v>
      </c>
      <c r="T356" s="209">
        <f>S356*H356</f>
        <v>0</v>
      </c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R356" s="210" t="s">
        <v>135</v>
      </c>
      <c r="AT356" s="210" t="s">
        <v>130</v>
      </c>
      <c r="AU356" s="210" t="s">
        <v>88</v>
      </c>
      <c r="AY356" s="15" t="s">
        <v>127</v>
      </c>
      <c r="BE356" s="211">
        <f>IF(N356="základní",J356,0)</f>
        <v>0</v>
      </c>
      <c r="BF356" s="211">
        <f>IF(N356="snížená",J356,0)</f>
        <v>0</v>
      </c>
      <c r="BG356" s="211">
        <f>IF(N356="zákl. přenesená",J356,0)</f>
        <v>0</v>
      </c>
      <c r="BH356" s="211">
        <f>IF(N356="sníž. přenesená",J356,0)</f>
        <v>0</v>
      </c>
      <c r="BI356" s="211">
        <f>IF(N356="nulová",J356,0)</f>
        <v>0</v>
      </c>
      <c r="BJ356" s="15" t="s">
        <v>86</v>
      </c>
      <c r="BK356" s="211">
        <f>ROUND(I356*H356,2)</f>
        <v>0</v>
      </c>
      <c r="BL356" s="15" t="s">
        <v>135</v>
      </c>
      <c r="BM356" s="210" t="s">
        <v>1153</v>
      </c>
    </row>
    <row r="357" s="2" customFormat="1" ht="24.15" customHeight="1">
      <c r="A357" s="37"/>
      <c r="B357" s="38"/>
      <c r="C357" s="199" t="s">
        <v>1154</v>
      </c>
      <c r="D357" s="199" t="s">
        <v>130</v>
      </c>
      <c r="E357" s="200" t="s">
        <v>1155</v>
      </c>
      <c r="F357" s="201" t="s">
        <v>1156</v>
      </c>
      <c r="G357" s="202" t="s">
        <v>265</v>
      </c>
      <c r="H357" s="203">
        <v>2</v>
      </c>
      <c r="I357" s="204"/>
      <c r="J357" s="205">
        <f>ROUND(I357*H357,2)</f>
        <v>0</v>
      </c>
      <c r="K357" s="201" t="s">
        <v>134</v>
      </c>
      <c r="L357" s="43"/>
      <c r="M357" s="206" t="s">
        <v>32</v>
      </c>
      <c r="N357" s="207" t="s">
        <v>49</v>
      </c>
      <c r="O357" s="83"/>
      <c r="P357" s="208">
        <f>O357*H357</f>
        <v>0</v>
      </c>
      <c r="Q357" s="208">
        <v>0.00025999999999999998</v>
      </c>
      <c r="R357" s="208">
        <f>Q357*H357</f>
        <v>0.00051999999999999995</v>
      </c>
      <c r="S357" s="208">
        <v>0</v>
      </c>
      <c r="T357" s="209">
        <f>S357*H357</f>
        <v>0</v>
      </c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R357" s="210" t="s">
        <v>135</v>
      </c>
      <c r="AT357" s="210" t="s">
        <v>130</v>
      </c>
      <c r="AU357" s="210" t="s">
        <v>88</v>
      </c>
      <c r="AY357" s="15" t="s">
        <v>127</v>
      </c>
      <c r="BE357" s="211">
        <f>IF(N357="základní",J357,0)</f>
        <v>0</v>
      </c>
      <c r="BF357" s="211">
        <f>IF(N357="snížená",J357,0)</f>
        <v>0</v>
      </c>
      <c r="BG357" s="211">
        <f>IF(N357="zákl. přenesená",J357,0)</f>
        <v>0</v>
      </c>
      <c r="BH357" s="211">
        <f>IF(N357="sníž. přenesená",J357,0)</f>
        <v>0</v>
      </c>
      <c r="BI357" s="211">
        <f>IF(N357="nulová",J357,0)</f>
        <v>0</v>
      </c>
      <c r="BJ357" s="15" t="s">
        <v>86</v>
      </c>
      <c r="BK357" s="211">
        <f>ROUND(I357*H357,2)</f>
        <v>0</v>
      </c>
      <c r="BL357" s="15" t="s">
        <v>135</v>
      </c>
      <c r="BM357" s="210" t="s">
        <v>1157</v>
      </c>
    </row>
    <row r="358" s="2" customFormat="1" ht="24.15" customHeight="1">
      <c r="A358" s="37"/>
      <c r="B358" s="38"/>
      <c r="C358" s="199" t="s">
        <v>1158</v>
      </c>
      <c r="D358" s="199" t="s">
        <v>130</v>
      </c>
      <c r="E358" s="200" t="s">
        <v>1159</v>
      </c>
      <c r="F358" s="201" t="s">
        <v>1160</v>
      </c>
      <c r="G358" s="202" t="s">
        <v>265</v>
      </c>
      <c r="H358" s="203">
        <v>6</v>
      </c>
      <c r="I358" s="204"/>
      <c r="J358" s="205">
        <f>ROUND(I358*H358,2)</f>
        <v>0</v>
      </c>
      <c r="K358" s="201" t="s">
        <v>134</v>
      </c>
      <c r="L358" s="43"/>
      <c r="M358" s="206" t="s">
        <v>32</v>
      </c>
      <c r="N358" s="207" t="s">
        <v>49</v>
      </c>
      <c r="O358" s="83"/>
      <c r="P358" s="208">
        <f>O358*H358</f>
        <v>0</v>
      </c>
      <c r="Q358" s="208">
        <v>0.00063000000000000003</v>
      </c>
      <c r="R358" s="208">
        <f>Q358*H358</f>
        <v>0.0037800000000000004</v>
      </c>
      <c r="S358" s="208">
        <v>0</v>
      </c>
      <c r="T358" s="209">
        <f>S358*H358</f>
        <v>0</v>
      </c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R358" s="210" t="s">
        <v>135</v>
      </c>
      <c r="AT358" s="210" t="s">
        <v>130</v>
      </c>
      <c r="AU358" s="210" t="s">
        <v>88</v>
      </c>
      <c r="AY358" s="15" t="s">
        <v>127</v>
      </c>
      <c r="BE358" s="211">
        <f>IF(N358="základní",J358,0)</f>
        <v>0</v>
      </c>
      <c r="BF358" s="211">
        <f>IF(N358="snížená",J358,0)</f>
        <v>0</v>
      </c>
      <c r="BG358" s="211">
        <f>IF(N358="zákl. přenesená",J358,0)</f>
        <v>0</v>
      </c>
      <c r="BH358" s="211">
        <f>IF(N358="sníž. přenesená",J358,0)</f>
        <v>0</v>
      </c>
      <c r="BI358" s="211">
        <f>IF(N358="nulová",J358,0)</f>
        <v>0</v>
      </c>
      <c r="BJ358" s="15" t="s">
        <v>86</v>
      </c>
      <c r="BK358" s="211">
        <f>ROUND(I358*H358,2)</f>
        <v>0</v>
      </c>
      <c r="BL358" s="15" t="s">
        <v>135</v>
      </c>
      <c r="BM358" s="210" t="s">
        <v>1161</v>
      </c>
    </row>
    <row r="359" s="2" customFormat="1" ht="24.15" customHeight="1">
      <c r="A359" s="37"/>
      <c r="B359" s="38"/>
      <c r="C359" s="199" t="s">
        <v>1162</v>
      </c>
      <c r="D359" s="199" t="s">
        <v>130</v>
      </c>
      <c r="E359" s="200" t="s">
        <v>1163</v>
      </c>
      <c r="F359" s="201" t="s">
        <v>1164</v>
      </c>
      <c r="G359" s="202" t="s">
        <v>265</v>
      </c>
      <c r="H359" s="203">
        <v>9</v>
      </c>
      <c r="I359" s="204"/>
      <c r="J359" s="205">
        <f>ROUND(I359*H359,2)</f>
        <v>0</v>
      </c>
      <c r="K359" s="201" t="s">
        <v>134</v>
      </c>
      <c r="L359" s="43"/>
      <c r="M359" s="206" t="s">
        <v>32</v>
      </c>
      <c r="N359" s="207" t="s">
        <v>49</v>
      </c>
      <c r="O359" s="83"/>
      <c r="P359" s="208">
        <f>O359*H359</f>
        <v>0</v>
      </c>
      <c r="Q359" s="208">
        <v>0.00089999999999999998</v>
      </c>
      <c r="R359" s="208">
        <f>Q359*H359</f>
        <v>0.0080999999999999996</v>
      </c>
      <c r="S359" s="208">
        <v>0</v>
      </c>
      <c r="T359" s="209">
        <f>S359*H359</f>
        <v>0</v>
      </c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R359" s="210" t="s">
        <v>135</v>
      </c>
      <c r="AT359" s="210" t="s">
        <v>130</v>
      </c>
      <c r="AU359" s="210" t="s">
        <v>88</v>
      </c>
      <c r="AY359" s="15" t="s">
        <v>127</v>
      </c>
      <c r="BE359" s="211">
        <f>IF(N359="základní",J359,0)</f>
        <v>0</v>
      </c>
      <c r="BF359" s="211">
        <f>IF(N359="snížená",J359,0)</f>
        <v>0</v>
      </c>
      <c r="BG359" s="211">
        <f>IF(N359="zákl. přenesená",J359,0)</f>
        <v>0</v>
      </c>
      <c r="BH359" s="211">
        <f>IF(N359="sníž. přenesená",J359,0)</f>
        <v>0</v>
      </c>
      <c r="BI359" s="211">
        <f>IF(N359="nulová",J359,0)</f>
        <v>0</v>
      </c>
      <c r="BJ359" s="15" t="s">
        <v>86</v>
      </c>
      <c r="BK359" s="211">
        <f>ROUND(I359*H359,2)</f>
        <v>0</v>
      </c>
      <c r="BL359" s="15" t="s">
        <v>135</v>
      </c>
      <c r="BM359" s="210" t="s">
        <v>1165</v>
      </c>
    </row>
    <row r="360" s="2" customFormat="1" ht="24.15" customHeight="1">
      <c r="A360" s="37"/>
      <c r="B360" s="38"/>
      <c r="C360" s="199" t="s">
        <v>1166</v>
      </c>
      <c r="D360" s="199" t="s">
        <v>130</v>
      </c>
      <c r="E360" s="200" t="s">
        <v>1167</v>
      </c>
      <c r="F360" s="201" t="s">
        <v>1168</v>
      </c>
      <c r="G360" s="202" t="s">
        <v>265</v>
      </c>
      <c r="H360" s="203">
        <v>20</v>
      </c>
      <c r="I360" s="204"/>
      <c r="J360" s="205">
        <f>ROUND(I360*H360,2)</f>
        <v>0</v>
      </c>
      <c r="K360" s="201" t="s">
        <v>134</v>
      </c>
      <c r="L360" s="43"/>
      <c r="M360" s="206" t="s">
        <v>32</v>
      </c>
      <c r="N360" s="207" t="s">
        <v>49</v>
      </c>
      <c r="O360" s="83"/>
      <c r="P360" s="208">
        <f>O360*H360</f>
        <v>0</v>
      </c>
      <c r="Q360" s="208">
        <v>0.00132</v>
      </c>
      <c r="R360" s="208">
        <f>Q360*H360</f>
        <v>0.0264</v>
      </c>
      <c r="S360" s="208">
        <v>0</v>
      </c>
      <c r="T360" s="209">
        <f>S360*H360</f>
        <v>0</v>
      </c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R360" s="210" t="s">
        <v>135</v>
      </c>
      <c r="AT360" s="210" t="s">
        <v>130</v>
      </c>
      <c r="AU360" s="210" t="s">
        <v>88</v>
      </c>
      <c r="AY360" s="15" t="s">
        <v>127</v>
      </c>
      <c r="BE360" s="211">
        <f>IF(N360="základní",J360,0)</f>
        <v>0</v>
      </c>
      <c r="BF360" s="211">
        <f>IF(N360="snížená",J360,0)</f>
        <v>0</v>
      </c>
      <c r="BG360" s="211">
        <f>IF(N360="zákl. přenesená",J360,0)</f>
        <v>0</v>
      </c>
      <c r="BH360" s="211">
        <f>IF(N360="sníž. přenesená",J360,0)</f>
        <v>0</v>
      </c>
      <c r="BI360" s="211">
        <f>IF(N360="nulová",J360,0)</f>
        <v>0</v>
      </c>
      <c r="BJ360" s="15" t="s">
        <v>86</v>
      </c>
      <c r="BK360" s="211">
        <f>ROUND(I360*H360,2)</f>
        <v>0</v>
      </c>
      <c r="BL360" s="15" t="s">
        <v>135</v>
      </c>
      <c r="BM360" s="210" t="s">
        <v>1169</v>
      </c>
    </row>
    <row r="361" s="2" customFormat="1" ht="24.15" customHeight="1">
      <c r="A361" s="37"/>
      <c r="B361" s="38"/>
      <c r="C361" s="199" t="s">
        <v>1170</v>
      </c>
      <c r="D361" s="199" t="s">
        <v>130</v>
      </c>
      <c r="E361" s="200" t="s">
        <v>1171</v>
      </c>
      <c r="F361" s="201" t="s">
        <v>1172</v>
      </c>
      <c r="G361" s="202" t="s">
        <v>265</v>
      </c>
      <c r="H361" s="203">
        <v>4</v>
      </c>
      <c r="I361" s="204"/>
      <c r="J361" s="205">
        <f>ROUND(I361*H361,2)</f>
        <v>0</v>
      </c>
      <c r="K361" s="201" t="s">
        <v>134</v>
      </c>
      <c r="L361" s="43"/>
      <c r="M361" s="206" t="s">
        <v>32</v>
      </c>
      <c r="N361" s="207" t="s">
        <v>49</v>
      </c>
      <c r="O361" s="83"/>
      <c r="P361" s="208">
        <f>O361*H361</f>
        <v>0</v>
      </c>
      <c r="Q361" s="208">
        <v>0.0020999999999999999</v>
      </c>
      <c r="R361" s="208">
        <f>Q361*H361</f>
        <v>0.0083999999999999995</v>
      </c>
      <c r="S361" s="208">
        <v>0</v>
      </c>
      <c r="T361" s="209">
        <f>S361*H361</f>
        <v>0</v>
      </c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R361" s="210" t="s">
        <v>135</v>
      </c>
      <c r="AT361" s="210" t="s">
        <v>130</v>
      </c>
      <c r="AU361" s="210" t="s">
        <v>88</v>
      </c>
      <c r="AY361" s="15" t="s">
        <v>127</v>
      </c>
      <c r="BE361" s="211">
        <f>IF(N361="základní",J361,0)</f>
        <v>0</v>
      </c>
      <c r="BF361" s="211">
        <f>IF(N361="snížená",J361,0)</f>
        <v>0</v>
      </c>
      <c r="BG361" s="211">
        <f>IF(N361="zákl. přenesená",J361,0)</f>
        <v>0</v>
      </c>
      <c r="BH361" s="211">
        <f>IF(N361="sníž. přenesená",J361,0)</f>
        <v>0</v>
      </c>
      <c r="BI361" s="211">
        <f>IF(N361="nulová",J361,0)</f>
        <v>0</v>
      </c>
      <c r="BJ361" s="15" t="s">
        <v>86</v>
      </c>
      <c r="BK361" s="211">
        <f>ROUND(I361*H361,2)</f>
        <v>0</v>
      </c>
      <c r="BL361" s="15" t="s">
        <v>135</v>
      </c>
      <c r="BM361" s="210" t="s">
        <v>1173</v>
      </c>
    </row>
    <row r="362" s="2" customFormat="1" ht="24.15" customHeight="1">
      <c r="A362" s="37"/>
      <c r="B362" s="38"/>
      <c r="C362" s="212" t="s">
        <v>1174</v>
      </c>
      <c r="D362" s="212" t="s">
        <v>154</v>
      </c>
      <c r="E362" s="213" t="s">
        <v>1175</v>
      </c>
      <c r="F362" s="214" t="s">
        <v>1176</v>
      </c>
      <c r="G362" s="215" t="s">
        <v>300</v>
      </c>
      <c r="H362" s="216">
        <v>2</v>
      </c>
      <c r="I362" s="217"/>
      <c r="J362" s="218">
        <f>ROUND(I362*H362,2)</f>
        <v>0</v>
      </c>
      <c r="K362" s="214" t="s">
        <v>32</v>
      </c>
      <c r="L362" s="219"/>
      <c r="M362" s="220" t="s">
        <v>32</v>
      </c>
      <c r="N362" s="221" t="s">
        <v>49</v>
      </c>
      <c r="O362" s="83"/>
      <c r="P362" s="208">
        <f>O362*H362</f>
        <v>0</v>
      </c>
      <c r="Q362" s="208">
        <v>0.00042999999999999999</v>
      </c>
      <c r="R362" s="208">
        <f>Q362*H362</f>
        <v>0.00085999999999999998</v>
      </c>
      <c r="S362" s="208">
        <v>0</v>
      </c>
      <c r="T362" s="209">
        <f>S362*H362</f>
        <v>0</v>
      </c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R362" s="210" t="s">
        <v>157</v>
      </c>
      <c r="AT362" s="210" t="s">
        <v>154</v>
      </c>
      <c r="AU362" s="210" t="s">
        <v>88</v>
      </c>
      <c r="AY362" s="15" t="s">
        <v>127</v>
      </c>
      <c r="BE362" s="211">
        <f>IF(N362="základní",J362,0)</f>
        <v>0</v>
      </c>
      <c r="BF362" s="211">
        <f>IF(N362="snížená",J362,0)</f>
        <v>0</v>
      </c>
      <c r="BG362" s="211">
        <f>IF(N362="zákl. přenesená",J362,0)</f>
        <v>0</v>
      </c>
      <c r="BH362" s="211">
        <f>IF(N362="sníž. přenesená",J362,0)</f>
        <v>0</v>
      </c>
      <c r="BI362" s="211">
        <f>IF(N362="nulová",J362,0)</f>
        <v>0</v>
      </c>
      <c r="BJ362" s="15" t="s">
        <v>86</v>
      </c>
      <c r="BK362" s="211">
        <f>ROUND(I362*H362,2)</f>
        <v>0</v>
      </c>
      <c r="BL362" s="15" t="s">
        <v>135</v>
      </c>
      <c r="BM362" s="210" t="s">
        <v>1177</v>
      </c>
    </row>
    <row r="363" s="2" customFormat="1" ht="24.15" customHeight="1">
      <c r="A363" s="37"/>
      <c r="B363" s="38"/>
      <c r="C363" s="212" t="s">
        <v>1178</v>
      </c>
      <c r="D363" s="212" t="s">
        <v>154</v>
      </c>
      <c r="E363" s="213" t="s">
        <v>1179</v>
      </c>
      <c r="F363" s="214" t="s">
        <v>1180</v>
      </c>
      <c r="G363" s="215" t="s">
        <v>300</v>
      </c>
      <c r="H363" s="216">
        <v>3</v>
      </c>
      <c r="I363" s="217"/>
      <c r="J363" s="218">
        <f>ROUND(I363*H363,2)</f>
        <v>0</v>
      </c>
      <c r="K363" s="214" t="s">
        <v>32</v>
      </c>
      <c r="L363" s="219"/>
      <c r="M363" s="220" t="s">
        <v>32</v>
      </c>
      <c r="N363" s="221" t="s">
        <v>49</v>
      </c>
      <c r="O363" s="83"/>
      <c r="P363" s="208">
        <f>O363*H363</f>
        <v>0</v>
      </c>
      <c r="Q363" s="208">
        <v>0.00069999999999999999</v>
      </c>
      <c r="R363" s="208">
        <f>Q363*H363</f>
        <v>0.0020999999999999999</v>
      </c>
      <c r="S363" s="208">
        <v>0</v>
      </c>
      <c r="T363" s="209">
        <f>S363*H363</f>
        <v>0</v>
      </c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R363" s="210" t="s">
        <v>157</v>
      </c>
      <c r="AT363" s="210" t="s">
        <v>154</v>
      </c>
      <c r="AU363" s="210" t="s">
        <v>88</v>
      </c>
      <c r="AY363" s="15" t="s">
        <v>127</v>
      </c>
      <c r="BE363" s="211">
        <f>IF(N363="základní",J363,0)</f>
        <v>0</v>
      </c>
      <c r="BF363" s="211">
        <f>IF(N363="snížená",J363,0)</f>
        <v>0</v>
      </c>
      <c r="BG363" s="211">
        <f>IF(N363="zákl. přenesená",J363,0)</f>
        <v>0</v>
      </c>
      <c r="BH363" s="211">
        <f>IF(N363="sníž. přenesená",J363,0)</f>
        <v>0</v>
      </c>
      <c r="BI363" s="211">
        <f>IF(N363="nulová",J363,0)</f>
        <v>0</v>
      </c>
      <c r="BJ363" s="15" t="s">
        <v>86</v>
      </c>
      <c r="BK363" s="211">
        <f>ROUND(I363*H363,2)</f>
        <v>0</v>
      </c>
      <c r="BL363" s="15" t="s">
        <v>135</v>
      </c>
      <c r="BM363" s="210" t="s">
        <v>1181</v>
      </c>
    </row>
    <row r="364" s="2" customFormat="1" ht="24.15" customHeight="1">
      <c r="A364" s="37"/>
      <c r="B364" s="38"/>
      <c r="C364" s="212" t="s">
        <v>1182</v>
      </c>
      <c r="D364" s="212" t="s">
        <v>154</v>
      </c>
      <c r="E364" s="213" t="s">
        <v>1183</v>
      </c>
      <c r="F364" s="214" t="s">
        <v>1184</v>
      </c>
      <c r="G364" s="215" t="s">
        <v>300</v>
      </c>
      <c r="H364" s="216">
        <v>2</v>
      </c>
      <c r="I364" s="217"/>
      <c r="J364" s="218">
        <f>ROUND(I364*H364,2)</f>
        <v>0</v>
      </c>
      <c r="K364" s="214" t="s">
        <v>32</v>
      </c>
      <c r="L364" s="219"/>
      <c r="M364" s="220" t="s">
        <v>32</v>
      </c>
      <c r="N364" s="221" t="s">
        <v>49</v>
      </c>
      <c r="O364" s="83"/>
      <c r="P364" s="208">
        <f>O364*H364</f>
        <v>0</v>
      </c>
      <c r="Q364" s="208">
        <v>0.00093000000000000005</v>
      </c>
      <c r="R364" s="208">
        <f>Q364*H364</f>
        <v>0.0018600000000000001</v>
      </c>
      <c r="S364" s="208">
        <v>0</v>
      </c>
      <c r="T364" s="209">
        <f>S364*H364</f>
        <v>0</v>
      </c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R364" s="210" t="s">
        <v>157</v>
      </c>
      <c r="AT364" s="210" t="s">
        <v>154</v>
      </c>
      <c r="AU364" s="210" t="s">
        <v>88</v>
      </c>
      <c r="AY364" s="15" t="s">
        <v>127</v>
      </c>
      <c r="BE364" s="211">
        <f>IF(N364="základní",J364,0)</f>
        <v>0</v>
      </c>
      <c r="BF364" s="211">
        <f>IF(N364="snížená",J364,0)</f>
        <v>0</v>
      </c>
      <c r="BG364" s="211">
        <f>IF(N364="zákl. přenesená",J364,0)</f>
        <v>0</v>
      </c>
      <c r="BH364" s="211">
        <f>IF(N364="sníž. přenesená",J364,0)</f>
        <v>0</v>
      </c>
      <c r="BI364" s="211">
        <f>IF(N364="nulová",J364,0)</f>
        <v>0</v>
      </c>
      <c r="BJ364" s="15" t="s">
        <v>86</v>
      </c>
      <c r="BK364" s="211">
        <f>ROUND(I364*H364,2)</f>
        <v>0</v>
      </c>
      <c r="BL364" s="15" t="s">
        <v>135</v>
      </c>
      <c r="BM364" s="210" t="s">
        <v>1185</v>
      </c>
    </row>
    <row r="365" s="2" customFormat="1" ht="14.4" customHeight="1">
      <c r="A365" s="37"/>
      <c r="B365" s="38"/>
      <c r="C365" s="199" t="s">
        <v>1186</v>
      </c>
      <c r="D365" s="199" t="s">
        <v>130</v>
      </c>
      <c r="E365" s="200" t="s">
        <v>1187</v>
      </c>
      <c r="F365" s="201" t="s">
        <v>1188</v>
      </c>
      <c r="G365" s="202" t="s">
        <v>265</v>
      </c>
      <c r="H365" s="203">
        <v>2</v>
      </c>
      <c r="I365" s="204"/>
      <c r="J365" s="205">
        <f>ROUND(I365*H365,2)</f>
        <v>0</v>
      </c>
      <c r="K365" s="201" t="s">
        <v>134</v>
      </c>
      <c r="L365" s="43"/>
      <c r="M365" s="206" t="s">
        <v>32</v>
      </c>
      <c r="N365" s="207" t="s">
        <v>49</v>
      </c>
      <c r="O365" s="83"/>
      <c r="P365" s="208">
        <f>O365*H365</f>
        <v>0</v>
      </c>
      <c r="Q365" s="208">
        <v>0.00014999999999999999</v>
      </c>
      <c r="R365" s="208">
        <f>Q365*H365</f>
        <v>0.00029999999999999997</v>
      </c>
      <c r="S365" s="208">
        <v>0</v>
      </c>
      <c r="T365" s="209">
        <f>S365*H365</f>
        <v>0</v>
      </c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R365" s="210" t="s">
        <v>135</v>
      </c>
      <c r="AT365" s="210" t="s">
        <v>130</v>
      </c>
      <c r="AU365" s="210" t="s">
        <v>88</v>
      </c>
      <c r="AY365" s="15" t="s">
        <v>127</v>
      </c>
      <c r="BE365" s="211">
        <f>IF(N365="základní",J365,0)</f>
        <v>0</v>
      </c>
      <c r="BF365" s="211">
        <f>IF(N365="snížená",J365,0)</f>
        <v>0</v>
      </c>
      <c r="BG365" s="211">
        <f>IF(N365="zákl. přenesená",J365,0)</f>
        <v>0</v>
      </c>
      <c r="BH365" s="211">
        <f>IF(N365="sníž. přenesená",J365,0)</f>
        <v>0</v>
      </c>
      <c r="BI365" s="211">
        <f>IF(N365="nulová",J365,0)</f>
        <v>0</v>
      </c>
      <c r="BJ365" s="15" t="s">
        <v>86</v>
      </c>
      <c r="BK365" s="211">
        <f>ROUND(I365*H365,2)</f>
        <v>0</v>
      </c>
      <c r="BL365" s="15" t="s">
        <v>135</v>
      </c>
      <c r="BM365" s="210" t="s">
        <v>1189</v>
      </c>
    </row>
    <row r="366" s="2" customFormat="1" ht="14.4" customHeight="1">
      <c r="A366" s="37"/>
      <c r="B366" s="38"/>
      <c r="C366" s="199" t="s">
        <v>1190</v>
      </c>
      <c r="D366" s="199" t="s">
        <v>130</v>
      </c>
      <c r="E366" s="200" t="s">
        <v>1191</v>
      </c>
      <c r="F366" s="201" t="s">
        <v>1192</v>
      </c>
      <c r="G366" s="202" t="s">
        <v>265</v>
      </c>
      <c r="H366" s="203">
        <v>3</v>
      </c>
      <c r="I366" s="204"/>
      <c r="J366" s="205">
        <f>ROUND(I366*H366,2)</f>
        <v>0</v>
      </c>
      <c r="K366" s="201" t="s">
        <v>134</v>
      </c>
      <c r="L366" s="43"/>
      <c r="M366" s="206" t="s">
        <v>32</v>
      </c>
      <c r="N366" s="207" t="s">
        <v>49</v>
      </c>
      <c r="O366" s="83"/>
      <c r="P366" s="208">
        <f>O366*H366</f>
        <v>0</v>
      </c>
      <c r="Q366" s="208">
        <v>0.00022000000000000001</v>
      </c>
      <c r="R366" s="208">
        <f>Q366*H366</f>
        <v>0.00066</v>
      </c>
      <c r="S366" s="208">
        <v>0</v>
      </c>
      <c r="T366" s="209">
        <f>S366*H366</f>
        <v>0</v>
      </c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R366" s="210" t="s">
        <v>135</v>
      </c>
      <c r="AT366" s="210" t="s">
        <v>130</v>
      </c>
      <c r="AU366" s="210" t="s">
        <v>88</v>
      </c>
      <c r="AY366" s="15" t="s">
        <v>127</v>
      </c>
      <c r="BE366" s="211">
        <f>IF(N366="základní",J366,0)</f>
        <v>0</v>
      </c>
      <c r="BF366" s="211">
        <f>IF(N366="snížená",J366,0)</f>
        <v>0</v>
      </c>
      <c r="BG366" s="211">
        <f>IF(N366="zákl. přenesená",J366,0)</f>
        <v>0</v>
      </c>
      <c r="BH366" s="211">
        <f>IF(N366="sníž. přenesená",J366,0)</f>
        <v>0</v>
      </c>
      <c r="BI366" s="211">
        <f>IF(N366="nulová",J366,0)</f>
        <v>0</v>
      </c>
      <c r="BJ366" s="15" t="s">
        <v>86</v>
      </c>
      <c r="BK366" s="211">
        <f>ROUND(I366*H366,2)</f>
        <v>0</v>
      </c>
      <c r="BL366" s="15" t="s">
        <v>135</v>
      </c>
      <c r="BM366" s="210" t="s">
        <v>1193</v>
      </c>
    </row>
    <row r="367" s="2" customFormat="1" ht="14.4" customHeight="1">
      <c r="A367" s="37"/>
      <c r="B367" s="38"/>
      <c r="C367" s="199" t="s">
        <v>1194</v>
      </c>
      <c r="D367" s="199" t="s">
        <v>130</v>
      </c>
      <c r="E367" s="200" t="s">
        <v>1195</v>
      </c>
      <c r="F367" s="201" t="s">
        <v>1196</v>
      </c>
      <c r="G367" s="202" t="s">
        <v>265</v>
      </c>
      <c r="H367" s="203">
        <v>2</v>
      </c>
      <c r="I367" s="204"/>
      <c r="J367" s="205">
        <f>ROUND(I367*H367,2)</f>
        <v>0</v>
      </c>
      <c r="K367" s="201" t="s">
        <v>134</v>
      </c>
      <c r="L367" s="43"/>
      <c r="M367" s="206" t="s">
        <v>32</v>
      </c>
      <c r="N367" s="207" t="s">
        <v>49</v>
      </c>
      <c r="O367" s="83"/>
      <c r="P367" s="208">
        <f>O367*H367</f>
        <v>0</v>
      </c>
      <c r="Q367" s="208">
        <v>0.00031</v>
      </c>
      <c r="R367" s="208">
        <f>Q367*H367</f>
        <v>0.00062</v>
      </c>
      <c r="S367" s="208">
        <v>0</v>
      </c>
      <c r="T367" s="209">
        <f>S367*H367</f>
        <v>0</v>
      </c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R367" s="210" t="s">
        <v>135</v>
      </c>
      <c r="AT367" s="210" t="s">
        <v>130</v>
      </c>
      <c r="AU367" s="210" t="s">
        <v>88</v>
      </c>
      <c r="AY367" s="15" t="s">
        <v>127</v>
      </c>
      <c r="BE367" s="211">
        <f>IF(N367="základní",J367,0)</f>
        <v>0</v>
      </c>
      <c r="BF367" s="211">
        <f>IF(N367="snížená",J367,0)</f>
        <v>0</v>
      </c>
      <c r="BG367" s="211">
        <f>IF(N367="zákl. přenesená",J367,0)</f>
        <v>0</v>
      </c>
      <c r="BH367" s="211">
        <f>IF(N367="sníž. přenesená",J367,0)</f>
        <v>0</v>
      </c>
      <c r="BI367" s="211">
        <f>IF(N367="nulová",J367,0)</f>
        <v>0</v>
      </c>
      <c r="BJ367" s="15" t="s">
        <v>86</v>
      </c>
      <c r="BK367" s="211">
        <f>ROUND(I367*H367,2)</f>
        <v>0</v>
      </c>
      <c r="BL367" s="15" t="s">
        <v>135</v>
      </c>
      <c r="BM367" s="210" t="s">
        <v>1197</v>
      </c>
    </row>
    <row r="368" s="2" customFormat="1" ht="24.15" customHeight="1">
      <c r="A368" s="37"/>
      <c r="B368" s="38"/>
      <c r="C368" s="212" t="s">
        <v>1198</v>
      </c>
      <c r="D368" s="212" t="s">
        <v>154</v>
      </c>
      <c r="E368" s="213" t="s">
        <v>1199</v>
      </c>
      <c r="F368" s="214" t="s">
        <v>1200</v>
      </c>
      <c r="G368" s="215" t="s">
        <v>300</v>
      </c>
      <c r="H368" s="216">
        <v>2</v>
      </c>
      <c r="I368" s="217"/>
      <c r="J368" s="218">
        <f>ROUND(I368*H368,2)</f>
        <v>0</v>
      </c>
      <c r="K368" s="214" t="s">
        <v>32</v>
      </c>
      <c r="L368" s="219"/>
      <c r="M368" s="220" t="s">
        <v>32</v>
      </c>
      <c r="N368" s="221" t="s">
        <v>49</v>
      </c>
      <c r="O368" s="83"/>
      <c r="P368" s="208">
        <f>O368*H368</f>
        <v>0</v>
      </c>
      <c r="Q368" s="208">
        <v>0.0012700000000000001</v>
      </c>
      <c r="R368" s="208">
        <f>Q368*H368</f>
        <v>0.0025400000000000002</v>
      </c>
      <c r="S368" s="208">
        <v>0</v>
      </c>
      <c r="T368" s="209">
        <f>S368*H368</f>
        <v>0</v>
      </c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R368" s="210" t="s">
        <v>157</v>
      </c>
      <c r="AT368" s="210" t="s">
        <v>154</v>
      </c>
      <c r="AU368" s="210" t="s">
        <v>88</v>
      </c>
      <c r="AY368" s="15" t="s">
        <v>127</v>
      </c>
      <c r="BE368" s="211">
        <f>IF(N368="základní",J368,0)</f>
        <v>0</v>
      </c>
      <c r="BF368" s="211">
        <f>IF(N368="snížená",J368,0)</f>
        <v>0</v>
      </c>
      <c r="BG368" s="211">
        <f>IF(N368="zákl. přenesená",J368,0)</f>
        <v>0</v>
      </c>
      <c r="BH368" s="211">
        <f>IF(N368="sníž. přenesená",J368,0)</f>
        <v>0</v>
      </c>
      <c r="BI368" s="211">
        <f>IF(N368="nulová",J368,0)</f>
        <v>0</v>
      </c>
      <c r="BJ368" s="15" t="s">
        <v>86</v>
      </c>
      <c r="BK368" s="211">
        <f>ROUND(I368*H368,2)</f>
        <v>0</v>
      </c>
      <c r="BL368" s="15" t="s">
        <v>135</v>
      </c>
      <c r="BM368" s="210" t="s">
        <v>1201</v>
      </c>
    </row>
    <row r="369" s="2" customFormat="1" ht="37.8" customHeight="1">
      <c r="A369" s="37"/>
      <c r="B369" s="38"/>
      <c r="C369" s="212" t="s">
        <v>1202</v>
      </c>
      <c r="D369" s="212" t="s">
        <v>154</v>
      </c>
      <c r="E369" s="213" t="s">
        <v>1203</v>
      </c>
      <c r="F369" s="214" t="s">
        <v>1204</v>
      </c>
      <c r="G369" s="215" t="s">
        <v>300</v>
      </c>
      <c r="H369" s="216">
        <v>2</v>
      </c>
      <c r="I369" s="217"/>
      <c r="J369" s="218">
        <f>ROUND(I369*H369,2)</f>
        <v>0</v>
      </c>
      <c r="K369" s="214" t="s">
        <v>32</v>
      </c>
      <c r="L369" s="219"/>
      <c r="M369" s="220" t="s">
        <v>32</v>
      </c>
      <c r="N369" s="221" t="s">
        <v>49</v>
      </c>
      <c r="O369" s="83"/>
      <c r="P369" s="208">
        <f>O369*H369</f>
        <v>0</v>
      </c>
      <c r="Q369" s="208">
        <v>0.001</v>
      </c>
      <c r="R369" s="208">
        <f>Q369*H369</f>
        <v>0.002</v>
      </c>
      <c r="S369" s="208">
        <v>0</v>
      </c>
      <c r="T369" s="209">
        <f>S369*H369</f>
        <v>0</v>
      </c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R369" s="210" t="s">
        <v>157</v>
      </c>
      <c r="AT369" s="210" t="s">
        <v>154</v>
      </c>
      <c r="AU369" s="210" t="s">
        <v>88</v>
      </c>
      <c r="AY369" s="15" t="s">
        <v>127</v>
      </c>
      <c r="BE369" s="211">
        <f>IF(N369="základní",J369,0)</f>
        <v>0</v>
      </c>
      <c r="BF369" s="211">
        <f>IF(N369="snížená",J369,0)</f>
        <v>0</v>
      </c>
      <c r="BG369" s="211">
        <f>IF(N369="zákl. přenesená",J369,0)</f>
        <v>0</v>
      </c>
      <c r="BH369" s="211">
        <f>IF(N369="sníž. přenesená",J369,0)</f>
        <v>0</v>
      </c>
      <c r="BI369" s="211">
        <f>IF(N369="nulová",J369,0)</f>
        <v>0</v>
      </c>
      <c r="BJ369" s="15" t="s">
        <v>86</v>
      </c>
      <c r="BK369" s="211">
        <f>ROUND(I369*H369,2)</f>
        <v>0</v>
      </c>
      <c r="BL369" s="15" t="s">
        <v>135</v>
      </c>
      <c r="BM369" s="210" t="s">
        <v>1205</v>
      </c>
    </row>
    <row r="370" s="2" customFormat="1" ht="24.15" customHeight="1">
      <c r="A370" s="37"/>
      <c r="B370" s="38"/>
      <c r="C370" s="212" t="s">
        <v>1206</v>
      </c>
      <c r="D370" s="212" t="s">
        <v>154</v>
      </c>
      <c r="E370" s="213" t="s">
        <v>1207</v>
      </c>
      <c r="F370" s="214" t="s">
        <v>1208</v>
      </c>
      <c r="G370" s="215" t="s">
        <v>300</v>
      </c>
      <c r="H370" s="216">
        <v>4</v>
      </c>
      <c r="I370" s="217"/>
      <c r="J370" s="218">
        <f>ROUND(I370*H370,2)</f>
        <v>0</v>
      </c>
      <c r="K370" s="214" t="s">
        <v>32</v>
      </c>
      <c r="L370" s="219"/>
      <c r="M370" s="220" t="s">
        <v>32</v>
      </c>
      <c r="N370" s="221" t="s">
        <v>49</v>
      </c>
      <c r="O370" s="83"/>
      <c r="P370" s="208">
        <f>O370*H370</f>
        <v>0</v>
      </c>
      <c r="Q370" s="208">
        <v>0.001</v>
      </c>
      <c r="R370" s="208">
        <f>Q370*H370</f>
        <v>0.0040000000000000001</v>
      </c>
      <c r="S370" s="208">
        <v>0</v>
      </c>
      <c r="T370" s="209">
        <f>S370*H370</f>
        <v>0</v>
      </c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R370" s="210" t="s">
        <v>157</v>
      </c>
      <c r="AT370" s="210" t="s">
        <v>154</v>
      </c>
      <c r="AU370" s="210" t="s">
        <v>88</v>
      </c>
      <c r="AY370" s="15" t="s">
        <v>127</v>
      </c>
      <c r="BE370" s="211">
        <f>IF(N370="základní",J370,0)</f>
        <v>0</v>
      </c>
      <c r="BF370" s="211">
        <f>IF(N370="snížená",J370,0)</f>
        <v>0</v>
      </c>
      <c r="BG370" s="211">
        <f>IF(N370="zákl. přenesená",J370,0)</f>
        <v>0</v>
      </c>
      <c r="BH370" s="211">
        <f>IF(N370="sníž. přenesená",J370,0)</f>
        <v>0</v>
      </c>
      <c r="BI370" s="211">
        <f>IF(N370="nulová",J370,0)</f>
        <v>0</v>
      </c>
      <c r="BJ370" s="15" t="s">
        <v>86</v>
      </c>
      <c r="BK370" s="211">
        <f>ROUND(I370*H370,2)</f>
        <v>0</v>
      </c>
      <c r="BL370" s="15" t="s">
        <v>135</v>
      </c>
      <c r="BM370" s="210" t="s">
        <v>1209</v>
      </c>
    </row>
    <row r="371" s="2" customFormat="1" ht="24.15" customHeight="1">
      <c r="A371" s="37"/>
      <c r="B371" s="38"/>
      <c r="C371" s="212" t="s">
        <v>1210</v>
      </c>
      <c r="D371" s="212" t="s">
        <v>154</v>
      </c>
      <c r="E371" s="213" t="s">
        <v>1211</v>
      </c>
      <c r="F371" s="214" t="s">
        <v>1212</v>
      </c>
      <c r="G371" s="215" t="s">
        <v>300</v>
      </c>
      <c r="H371" s="216">
        <v>2</v>
      </c>
      <c r="I371" s="217"/>
      <c r="J371" s="218">
        <f>ROUND(I371*H371,2)</f>
        <v>0</v>
      </c>
      <c r="K371" s="214" t="s">
        <v>32</v>
      </c>
      <c r="L371" s="219"/>
      <c r="M371" s="220" t="s">
        <v>32</v>
      </c>
      <c r="N371" s="221" t="s">
        <v>49</v>
      </c>
      <c r="O371" s="83"/>
      <c r="P371" s="208">
        <f>O371*H371</f>
        <v>0</v>
      </c>
      <c r="Q371" s="208">
        <v>0.00050000000000000001</v>
      </c>
      <c r="R371" s="208">
        <f>Q371*H371</f>
        <v>0.001</v>
      </c>
      <c r="S371" s="208">
        <v>0</v>
      </c>
      <c r="T371" s="209">
        <f>S371*H371</f>
        <v>0</v>
      </c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R371" s="210" t="s">
        <v>157</v>
      </c>
      <c r="AT371" s="210" t="s">
        <v>154</v>
      </c>
      <c r="AU371" s="210" t="s">
        <v>88</v>
      </c>
      <c r="AY371" s="15" t="s">
        <v>127</v>
      </c>
      <c r="BE371" s="211">
        <f>IF(N371="základní",J371,0)</f>
        <v>0</v>
      </c>
      <c r="BF371" s="211">
        <f>IF(N371="snížená",J371,0)</f>
        <v>0</v>
      </c>
      <c r="BG371" s="211">
        <f>IF(N371="zákl. přenesená",J371,0)</f>
        <v>0</v>
      </c>
      <c r="BH371" s="211">
        <f>IF(N371="sníž. přenesená",J371,0)</f>
        <v>0</v>
      </c>
      <c r="BI371" s="211">
        <f>IF(N371="nulová",J371,0)</f>
        <v>0</v>
      </c>
      <c r="BJ371" s="15" t="s">
        <v>86</v>
      </c>
      <c r="BK371" s="211">
        <f>ROUND(I371*H371,2)</f>
        <v>0</v>
      </c>
      <c r="BL371" s="15" t="s">
        <v>135</v>
      </c>
      <c r="BM371" s="210" t="s">
        <v>1213</v>
      </c>
    </row>
    <row r="372" s="2" customFormat="1" ht="37.8" customHeight="1">
      <c r="A372" s="37"/>
      <c r="B372" s="38"/>
      <c r="C372" s="212" t="s">
        <v>1214</v>
      </c>
      <c r="D372" s="212" t="s">
        <v>154</v>
      </c>
      <c r="E372" s="213" t="s">
        <v>1215</v>
      </c>
      <c r="F372" s="214" t="s">
        <v>1216</v>
      </c>
      <c r="G372" s="215" t="s">
        <v>300</v>
      </c>
      <c r="H372" s="216">
        <v>2</v>
      </c>
      <c r="I372" s="217"/>
      <c r="J372" s="218">
        <f>ROUND(I372*H372,2)</f>
        <v>0</v>
      </c>
      <c r="K372" s="214" t="s">
        <v>32</v>
      </c>
      <c r="L372" s="219"/>
      <c r="M372" s="220" t="s">
        <v>32</v>
      </c>
      <c r="N372" s="221" t="s">
        <v>49</v>
      </c>
      <c r="O372" s="83"/>
      <c r="P372" s="208">
        <f>O372*H372</f>
        <v>0</v>
      </c>
      <c r="Q372" s="208">
        <v>0.00071000000000000002</v>
      </c>
      <c r="R372" s="208">
        <f>Q372*H372</f>
        <v>0.00142</v>
      </c>
      <c r="S372" s="208">
        <v>0</v>
      </c>
      <c r="T372" s="209">
        <f>S372*H372</f>
        <v>0</v>
      </c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R372" s="210" t="s">
        <v>157</v>
      </c>
      <c r="AT372" s="210" t="s">
        <v>154</v>
      </c>
      <c r="AU372" s="210" t="s">
        <v>88</v>
      </c>
      <c r="AY372" s="15" t="s">
        <v>127</v>
      </c>
      <c r="BE372" s="211">
        <f>IF(N372="základní",J372,0)</f>
        <v>0</v>
      </c>
      <c r="BF372" s="211">
        <f>IF(N372="snížená",J372,0)</f>
        <v>0</v>
      </c>
      <c r="BG372" s="211">
        <f>IF(N372="zákl. přenesená",J372,0)</f>
        <v>0</v>
      </c>
      <c r="BH372" s="211">
        <f>IF(N372="sníž. přenesená",J372,0)</f>
        <v>0</v>
      </c>
      <c r="BI372" s="211">
        <f>IF(N372="nulová",J372,0)</f>
        <v>0</v>
      </c>
      <c r="BJ372" s="15" t="s">
        <v>86</v>
      </c>
      <c r="BK372" s="211">
        <f>ROUND(I372*H372,2)</f>
        <v>0</v>
      </c>
      <c r="BL372" s="15" t="s">
        <v>135</v>
      </c>
      <c r="BM372" s="210" t="s">
        <v>1217</v>
      </c>
    </row>
    <row r="373" s="2" customFormat="1" ht="37.8" customHeight="1">
      <c r="A373" s="37"/>
      <c r="B373" s="38"/>
      <c r="C373" s="212" t="s">
        <v>1218</v>
      </c>
      <c r="D373" s="212" t="s">
        <v>154</v>
      </c>
      <c r="E373" s="213" t="s">
        <v>1219</v>
      </c>
      <c r="F373" s="214" t="s">
        <v>1220</v>
      </c>
      <c r="G373" s="215" t="s">
        <v>300</v>
      </c>
      <c r="H373" s="216">
        <v>3</v>
      </c>
      <c r="I373" s="217"/>
      <c r="J373" s="218">
        <f>ROUND(I373*H373,2)</f>
        <v>0</v>
      </c>
      <c r="K373" s="214" t="s">
        <v>32</v>
      </c>
      <c r="L373" s="219"/>
      <c r="M373" s="220" t="s">
        <v>32</v>
      </c>
      <c r="N373" s="221" t="s">
        <v>49</v>
      </c>
      <c r="O373" s="83"/>
      <c r="P373" s="208">
        <f>O373*H373</f>
        <v>0</v>
      </c>
      <c r="Q373" s="208">
        <v>0.001</v>
      </c>
      <c r="R373" s="208">
        <f>Q373*H373</f>
        <v>0.0030000000000000001</v>
      </c>
      <c r="S373" s="208">
        <v>0</v>
      </c>
      <c r="T373" s="209">
        <f>S373*H373</f>
        <v>0</v>
      </c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R373" s="210" t="s">
        <v>157</v>
      </c>
      <c r="AT373" s="210" t="s">
        <v>154</v>
      </c>
      <c r="AU373" s="210" t="s">
        <v>88</v>
      </c>
      <c r="AY373" s="15" t="s">
        <v>127</v>
      </c>
      <c r="BE373" s="211">
        <f>IF(N373="základní",J373,0)</f>
        <v>0</v>
      </c>
      <c r="BF373" s="211">
        <f>IF(N373="snížená",J373,0)</f>
        <v>0</v>
      </c>
      <c r="BG373" s="211">
        <f>IF(N373="zákl. přenesená",J373,0)</f>
        <v>0</v>
      </c>
      <c r="BH373" s="211">
        <f>IF(N373="sníž. přenesená",J373,0)</f>
        <v>0</v>
      </c>
      <c r="BI373" s="211">
        <f>IF(N373="nulová",J373,0)</f>
        <v>0</v>
      </c>
      <c r="BJ373" s="15" t="s">
        <v>86</v>
      </c>
      <c r="BK373" s="211">
        <f>ROUND(I373*H373,2)</f>
        <v>0</v>
      </c>
      <c r="BL373" s="15" t="s">
        <v>135</v>
      </c>
      <c r="BM373" s="210" t="s">
        <v>1221</v>
      </c>
    </row>
    <row r="374" s="2" customFormat="1" ht="37.8" customHeight="1">
      <c r="A374" s="37"/>
      <c r="B374" s="38"/>
      <c r="C374" s="212" t="s">
        <v>1222</v>
      </c>
      <c r="D374" s="212" t="s">
        <v>154</v>
      </c>
      <c r="E374" s="213" t="s">
        <v>1223</v>
      </c>
      <c r="F374" s="214" t="s">
        <v>1224</v>
      </c>
      <c r="G374" s="215" t="s">
        <v>300</v>
      </c>
      <c r="H374" s="216">
        <v>3</v>
      </c>
      <c r="I374" s="217"/>
      <c r="J374" s="218">
        <f>ROUND(I374*H374,2)</f>
        <v>0</v>
      </c>
      <c r="K374" s="214" t="s">
        <v>32</v>
      </c>
      <c r="L374" s="219"/>
      <c r="M374" s="220" t="s">
        <v>32</v>
      </c>
      <c r="N374" s="221" t="s">
        <v>49</v>
      </c>
      <c r="O374" s="83"/>
      <c r="P374" s="208">
        <f>O374*H374</f>
        <v>0</v>
      </c>
      <c r="Q374" s="208">
        <v>0.0013600000000000001</v>
      </c>
      <c r="R374" s="208">
        <f>Q374*H374</f>
        <v>0.0040800000000000003</v>
      </c>
      <c r="S374" s="208">
        <v>0</v>
      </c>
      <c r="T374" s="209">
        <f>S374*H374</f>
        <v>0</v>
      </c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R374" s="210" t="s">
        <v>157</v>
      </c>
      <c r="AT374" s="210" t="s">
        <v>154</v>
      </c>
      <c r="AU374" s="210" t="s">
        <v>88</v>
      </c>
      <c r="AY374" s="15" t="s">
        <v>127</v>
      </c>
      <c r="BE374" s="211">
        <f>IF(N374="základní",J374,0)</f>
        <v>0</v>
      </c>
      <c r="BF374" s="211">
        <f>IF(N374="snížená",J374,0)</f>
        <v>0</v>
      </c>
      <c r="BG374" s="211">
        <f>IF(N374="zákl. přenesená",J374,0)</f>
        <v>0</v>
      </c>
      <c r="BH374" s="211">
        <f>IF(N374="sníž. přenesená",J374,0)</f>
        <v>0</v>
      </c>
      <c r="BI374" s="211">
        <f>IF(N374="nulová",J374,0)</f>
        <v>0</v>
      </c>
      <c r="BJ374" s="15" t="s">
        <v>86</v>
      </c>
      <c r="BK374" s="211">
        <f>ROUND(I374*H374,2)</f>
        <v>0</v>
      </c>
      <c r="BL374" s="15" t="s">
        <v>135</v>
      </c>
      <c r="BM374" s="210" t="s">
        <v>1225</v>
      </c>
    </row>
    <row r="375" s="2" customFormat="1" ht="37.8" customHeight="1">
      <c r="A375" s="37"/>
      <c r="B375" s="38"/>
      <c r="C375" s="212" t="s">
        <v>1226</v>
      </c>
      <c r="D375" s="212" t="s">
        <v>154</v>
      </c>
      <c r="E375" s="213" t="s">
        <v>1227</v>
      </c>
      <c r="F375" s="214" t="s">
        <v>1228</v>
      </c>
      <c r="G375" s="215" t="s">
        <v>300</v>
      </c>
      <c r="H375" s="216">
        <v>2</v>
      </c>
      <c r="I375" s="217"/>
      <c r="J375" s="218">
        <f>ROUND(I375*H375,2)</f>
        <v>0</v>
      </c>
      <c r="K375" s="214" t="s">
        <v>32</v>
      </c>
      <c r="L375" s="219"/>
      <c r="M375" s="220" t="s">
        <v>32</v>
      </c>
      <c r="N375" s="221" t="s">
        <v>49</v>
      </c>
      <c r="O375" s="83"/>
      <c r="P375" s="208">
        <f>O375*H375</f>
        <v>0</v>
      </c>
      <c r="Q375" s="208">
        <v>0.0019300000000000001</v>
      </c>
      <c r="R375" s="208">
        <f>Q375*H375</f>
        <v>0.0038600000000000001</v>
      </c>
      <c r="S375" s="208">
        <v>0</v>
      </c>
      <c r="T375" s="209">
        <f>S375*H375</f>
        <v>0</v>
      </c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R375" s="210" t="s">
        <v>157</v>
      </c>
      <c r="AT375" s="210" t="s">
        <v>154</v>
      </c>
      <c r="AU375" s="210" t="s">
        <v>88</v>
      </c>
      <c r="AY375" s="15" t="s">
        <v>127</v>
      </c>
      <c r="BE375" s="211">
        <f>IF(N375="základní",J375,0)</f>
        <v>0</v>
      </c>
      <c r="BF375" s="211">
        <f>IF(N375="snížená",J375,0)</f>
        <v>0</v>
      </c>
      <c r="BG375" s="211">
        <f>IF(N375="zákl. přenesená",J375,0)</f>
        <v>0</v>
      </c>
      <c r="BH375" s="211">
        <f>IF(N375="sníž. přenesená",J375,0)</f>
        <v>0</v>
      </c>
      <c r="BI375" s="211">
        <f>IF(N375="nulová",J375,0)</f>
        <v>0</v>
      </c>
      <c r="BJ375" s="15" t="s">
        <v>86</v>
      </c>
      <c r="BK375" s="211">
        <f>ROUND(I375*H375,2)</f>
        <v>0</v>
      </c>
      <c r="BL375" s="15" t="s">
        <v>135</v>
      </c>
      <c r="BM375" s="210" t="s">
        <v>1229</v>
      </c>
    </row>
    <row r="376" s="2" customFormat="1" ht="14.4" customHeight="1">
      <c r="A376" s="37"/>
      <c r="B376" s="38"/>
      <c r="C376" s="199" t="s">
        <v>1230</v>
      </c>
      <c r="D376" s="199" t="s">
        <v>130</v>
      </c>
      <c r="E376" s="200" t="s">
        <v>1231</v>
      </c>
      <c r="F376" s="201" t="s">
        <v>1232</v>
      </c>
      <c r="G376" s="202" t="s">
        <v>265</v>
      </c>
      <c r="H376" s="203">
        <v>2</v>
      </c>
      <c r="I376" s="204"/>
      <c r="J376" s="205">
        <f>ROUND(I376*H376,2)</f>
        <v>0</v>
      </c>
      <c r="K376" s="201" t="s">
        <v>134</v>
      </c>
      <c r="L376" s="43"/>
      <c r="M376" s="206" t="s">
        <v>32</v>
      </c>
      <c r="N376" s="207" t="s">
        <v>49</v>
      </c>
      <c r="O376" s="83"/>
      <c r="P376" s="208">
        <f>O376*H376</f>
        <v>0</v>
      </c>
      <c r="Q376" s="208">
        <v>0.00052999999999999998</v>
      </c>
      <c r="R376" s="208">
        <f>Q376*H376</f>
        <v>0.00106</v>
      </c>
      <c r="S376" s="208">
        <v>0</v>
      </c>
      <c r="T376" s="209">
        <f>S376*H376</f>
        <v>0</v>
      </c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R376" s="210" t="s">
        <v>135</v>
      </c>
      <c r="AT376" s="210" t="s">
        <v>130</v>
      </c>
      <c r="AU376" s="210" t="s">
        <v>88</v>
      </c>
      <c r="AY376" s="15" t="s">
        <v>127</v>
      </c>
      <c r="BE376" s="211">
        <f>IF(N376="základní",J376,0)</f>
        <v>0</v>
      </c>
      <c r="BF376" s="211">
        <f>IF(N376="snížená",J376,0)</f>
        <v>0</v>
      </c>
      <c r="BG376" s="211">
        <f>IF(N376="zákl. přenesená",J376,0)</f>
        <v>0</v>
      </c>
      <c r="BH376" s="211">
        <f>IF(N376="sníž. přenesená",J376,0)</f>
        <v>0</v>
      </c>
      <c r="BI376" s="211">
        <f>IF(N376="nulová",J376,0)</f>
        <v>0</v>
      </c>
      <c r="BJ376" s="15" t="s">
        <v>86</v>
      </c>
      <c r="BK376" s="211">
        <f>ROUND(I376*H376,2)</f>
        <v>0</v>
      </c>
      <c r="BL376" s="15" t="s">
        <v>135</v>
      </c>
      <c r="BM376" s="210" t="s">
        <v>1233</v>
      </c>
    </row>
    <row r="377" s="2" customFormat="1" ht="14.4" customHeight="1">
      <c r="A377" s="37"/>
      <c r="B377" s="38"/>
      <c r="C377" s="199" t="s">
        <v>1234</v>
      </c>
      <c r="D377" s="199" t="s">
        <v>130</v>
      </c>
      <c r="E377" s="200" t="s">
        <v>1235</v>
      </c>
      <c r="F377" s="201" t="s">
        <v>1236</v>
      </c>
      <c r="G377" s="202" t="s">
        <v>265</v>
      </c>
      <c r="H377" s="203">
        <v>3</v>
      </c>
      <c r="I377" s="204"/>
      <c r="J377" s="205">
        <f>ROUND(I377*H377,2)</f>
        <v>0</v>
      </c>
      <c r="K377" s="201" t="s">
        <v>134</v>
      </c>
      <c r="L377" s="43"/>
      <c r="M377" s="206" t="s">
        <v>32</v>
      </c>
      <c r="N377" s="207" t="s">
        <v>49</v>
      </c>
      <c r="O377" s="83"/>
      <c r="P377" s="208">
        <f>O377*H377</f>
        <v>0</v>
      </c>
      <c r="Q377" s="208">
        <v>0.00084000000000000003</v>
      </c>
      <c r="R377" s="208">
        <f>Q377*H377</f>
        <v>0.0025200000000000001</v>
      </c>
      <c r="S377" s="208">
        <v>0</v>
      </c>
      <c r="T377" s="209">
        <f>S377*H377</f>
        <v>0</v>
      </c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R377" s="210" t="s">
        <v>135</v>
      </c>
      <c r="AT377" s="210" t="s">
        <v>130</v>
      </c>
      <c r="AU377" s="210" t="s">
        <v>88</v>
      </c>
      <c r="AY377" s="15" t="s">
        <v>127</v>
      </c>
      <c r="BE377" s="211">
        <f>IF(N377="základní",J377,0)</f>
        <v>0</v>
      </c>
      <c r="BF377" s="211">
        <f>IF(N377="snížená",J377,0)</f>
        <v>0</v>
      </c>
      <c r="BG377" s="211">
        <f>IF(N377="zákl. přenesená",J377,0)</f>
        <v>0</v>
      </c>
      <c r="BH377" s="211">
        <f>IF(N377="sníž. přenesená",J377,0)</f>
        <v>0</v>
      </c>
      <c r="BI377" s="211">
        <f>IF(N377="nulová",J377,0)</f>
        <v>0</v>
      </c>
      <c r="BJ377" s="15" t="s">
        <v>86</v>
      </c>
      <c r="BK377" s="211">
        <f>ROUND(I377*H377,2)</f>
        <v>0</v>
      </c>
      <c r="BL377" s="15" t="s">
        <v>135</v>
      </c>
      <c r="BM377" s="210" t="s">
        <v>1237</v>
      </c>
    </row>
    <row r="378" s="2" customFormat="1" ht="14.4" customHeight="1">
      <c r="A378" s="37"/>
      <c r="B378" s="38"/>
      <c r="C378" s="199" t="s">
        <v>1238</v>
      </c>
      <c r="D378" s="199" t="s">
        <v>130</v>
      </c>
      <c r="E378" s="200" t="s">
        <v>1239</v>
      </c>
      <c r="F378" s="201" t="s">
        <v>1240</v>
      </c>
      <c r="G378" s="202" t="s">
        <v>265</v>
      </c>
      <c r="H378" s="203">
        <v>3</v>
      </c>
      <c r="I378" s="204"/>
      <c r="J378" s="205">
        <f>ROUND(I378*H378,2)</f>
        <v>0</v>
      </c>
      <c r="K378" s="201" t="s">
        <v>134</v>
      </c>
      <c r="L378" s="43"/>
      <c r="M378" s="206" t="s">
        <v>32</v>
      </c>
      <c r="N378" s="207" t="s">
        <v>49</v>
      </c>
      <c r="O378" s="83"/>
      <c r="P378" s="208">
        <f>O378*H378</f>
        <v>0</v>
      </c>
      <c r="Q378" s="208">
        <v>0.00051999999999999995</v>
      </c>
      <c r="R378" s="208">
        <f>Q378*H378</f>
        <v>0.0015599999999999998</v>
      </c>
      <c r="S378" s="208">
        <v>0</v>
      </c>
      <c r="T378" s="209">
        <f>S378*H378</f>
        <v>0</v>
      </c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R378" s="210" t="s">
        <v>135</v>
      </c>
      <c r="AT378" s="210" t="s">
        <v>130</v>
      </c>
      <c r="AU378" s="210" t="s">
        <v>88</v>
      </c>
      <c r="AY378" s="15" t="s">
        <v>127</v>
      </c>
      <c r="BE378" s="211">
        <f>IF(N378="základní",J378,0)</f>
        <v>0</v>
      </c>
      <c r="BF378" s="211">
        <f>IF(N378="snížená",J378,0)</f>
        <v>0</v>
      </c>
      <c r="BG378" s="211">
        <f>IF(N378="zákl. přenesená",J378,0)</f>
        <v>0</v>
      </c>
      <c r="BH378" s="211">
        <f>IF(N378="sníž. přenesená",J378,0)</f>
        <v>0</v>
      </c>
      <c r="BI378" s="211">
        <f>IF(N378="nulová",J378,0)</f>
        <v>0</v>
      </c>
      <c r="BJ378" s="15" t="s">
        <v>86</v>
      </c>
      <c r="BK378" s="211">
        <f>ROUND(I378*H378,2)</f>
        <v>0</v>
      </c>
      <c r="BL378" s="15" t="s">
        <v>135</v>
      </c>
      <c r="BM378" s="210" t="s">
        <v>1241</v>
      </c>
    </row>
    <row r="379" s="2" customFormat="1" ht="14.4" customHeight="1">
      <c r="A379" s="37"/>
      <c r="B379" s="38"/>
      <c r="C379" s="199" t="s">
        <v>1242</v>
      </c>
      <c r="D379" s="199" t="s">
        <v>130</v>
      </c>
      <c r="E379" s="200" t="s">
        <v>1243</v>
      </c>
      <c r="F379" s="201" t="s">
        <v>1244</v>
      </c>
      <c r="G379" s="202" t="s">
        <v>265</v>
      </c>
      <c r="H379" s="203">
        <v>2</v>
      </c>
      <c r="I379" s="204"/>
      <c r="J379" s="205">
        <f>ROUND(I379*H379,2)</f>
        <v>0</v>
      </c>
      <c r="K379" s="201" t="s">
        <v>134</v>
      </c>
      <c r="L379" s="43"/>
      <c r="M379" s="206" t="s">
        <v>32</v>
      </c>
      <c r="N379" s="207" t="s">
        <v>49</v>
      </c>
      <c r="O379" s="83"/>
      <c r="P379" s="208">
        <f>O379*H379</f>
        <v>0</v>
      </c>
      <c r="Q379" s="208">
        <v>0.00077999999999999999</v>
      </c>
      <c r="R379" s="208">
        <f>Q379*H379</f>
        <v>0.00156</v>
      </c>
      <c r="S379" s="208">
        <v>0</v>
      </c>
      <c r="T379" s="209">
        <f>S379*H379</f>
        <v>0</v>
      </c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R379" s="210" t="s">
        <v>135</v>
      </c>
      <c r="AT379" s="210" t="s">
        <v>130</v>
      </c>
      <c r="AU379" s="210" t="s">
        <v>88</v>
      </c>
      <c r="AY379" s="15" t="s">
        <v>127</v>
      </c>
      <c r="BE379" s="211">
        <f>IF(N379="základní",J379,0)</f>
        <v>0</v>
      </c>
      <c r="BF379" s="211">
        <f>IF(N379="snížená",J379,0)</f>
        <v>0</v>
      </c>
      <c r="BG379" s="211">
        <f>IF(N379="zákl. přenesená",J379,0)</f>
        <v>0</v>
      </c>
      <c r="BH379" s="211">
        <f>IF(N379="sníž. přenesená",J379,0)</f>
        <v>0</v>
      </c>
      <c r="BI379" s="211">
        <f>IF(N379="nulová",J379,0)</f>
        <v>0</v>
      </c>
      <c r="BJ379" s="15" t="s">
        <v>86</v>
      </c>
      <c r="BK379" s="211">
        <f>ROUND(I379*H379,2)</f>
        <v>0</v>
      </c>
      <c r="BL379" s="15" t="s">
        <v>135</v>
      </c>
      <c r="BM379" s="210" t="s">
        <v>1245</v>
      </c>
    </row>
    <row r="380" s="2" customFormat="1" ht="24.15" customHeight="1">
      <c r="A380" s="37"/>
      <c r="B380" s="38"/>
      <c r="C380" s="212" t="s">
        <v>1246</v>
      </c>
      <c r="D380" s="212" t="s">
        <v>154</v>
      </c>
      <c r="E380" s="213" t="s">
        <v>1247</v>
      </c>
      <c r="F380" s="214" t="s">
        <v>474</v>
      </c>
      <c r="G380" s="215" t="s">
        <v>300</v>
      </c>
      <c r="H380" s="216">
        <v>2</v>
      </c>
      <c r="I380" s="217"/>
      <c r="J380" s="218">
        <f>ROUND(I380*H380,2)</f>
        <v>0</v>
      </c>
      <c r="K380" s="214" t="s">
        <v>32</v>
      </c>
      <c r="L380" s="219"/>
      <c r="M380" s="220" t="s">
        <v>32</v>
      </c>
      <c r="N380" s="221" t="s">
        <v>49</v>
      </c>
      <c r="O380" s="83"/>
      <c r="P380" s="208">
        <f>O380*H380</f>
        <v>0</v>
      </c>
      <c r="Q380" s="208">
        <v>0.0012099999999999999</v>
      </c>
      <c r="R380" s="208">
        <f>Q380*H380</f>
        <v>0.0024199999999999998</v>
      </c>
      <c r="S380" s="208">
        <v>0</v>
      </c>
      <c r="T380" s="209">
        <f>S380*H380</f>
        <v>0</v>
      </c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R380" s="210" t="s">
        <v>157</v>
      </c>
      <c r="AT380" s="210" t="s">
        <v>154</v>
      </c>
      <c r="AU380" s="210" t="s">
        <v>88</v>
      </c>
      <c r="AY380" s="15" t="s">
        <v>127</v>
      </c>
      <c r="BE380" s="211">
        <f>IF(N380="základní",J380,0)</f>
        <v>0</v>
      </c>
      <c r="BF380" s="211">
        <f>IF(N380="snížená",J380,0)</f>
        <v>0</v>
      </c>
      <c r="BG380" s="211">
        <f>IF(N380="zákl. přenesená",J380,0)</f>
        <v>0</v>
      </c>
      <c r="BH380" s="211">
        <f>IF(N380="sníž. přenesená",J380,0)</f>
        <v>0</v>
      </c>
      <c r="BI380" s="211">
        <f>IF(N380="nulová",J380,0)</f>
        <v>0</v>
      </c>
      <c r="BJ380" s="15" t="s">
        <v>86</v>
      </c>
      <c r="BK380" s="211">
        <f>ROUND(I380*H380,2)</f>
        <v>0</v>
      </c>
      <c r="BL380" s="15" t="s">
        <v>135</v>
      </c>
      <c r="BM380" s="210" t="s">
        <v>1248</v>
      </c>
    </row>
    <row r="381" s="2" customFormat="1" ht="24.15" customHeight="1">
      <c r="A381" s="37"/>
      <c r="B381" s="38"/>
      <c r="C381" s="212" t="s">
        <v>1249</v>
      </c>
      <c r="D381" s="212" t="s">
        <v>154</v>
      </c>
      <c r="E381" s="213" t="s">
        <v>1250</v>
      </c>
      <c r="F381" s="214" t="s">
        <v>1251</v>
      </c>
      <c r="G381" s="215" t="s">
        <v>300</v>
      </c>
      <c r="H381" s="216">
        <v>3</v>
      </c>
      <c r="I381" s="217"/>
      <c r="J381" s="218">
        <f>ROUND(I381*H381,2)</f>
        <v>0</v>
      </c>
      <c r="K381" s="214" t="s">
        <v>32</v>
      </c>
      <c r="L381" s="219"/>
      <c r="M381" s="220" t="s">
        <v>32</v>
      </c>
      <c r="N381" s="221" t="s">
        <v>49</v>
      </c>
      <c r="O381" s="83"/>
      <c r="P381" s="208">
        <f>O381*H381</f>
        <v>0</v>
      </c>
      <c r="Q381" s="208">
        <v>0.0013699999999999999</v>
      </c>
      <c r="R381" s="208">
        <f>Q381*H381</f>
        <v>0.0041099999999999999</v>
      </c>
      <c r="S381" s="208">
        <v>0</v>
      </c>
      <c r="T381" s="209">
        <f>S381*H381</f>
        <v>0</v>
      </c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R381" s="210" t="s">
        <v>157</v>
      </c>
      <c r="AT381" s="210" t="s">
        <v>154</v>
      </c>
      <c r="AU381" s="210" t="s">
        <v>88</v>
      </c>
      <c r="AY381" s="15" t="s">
        <v>127</v>
      </c>
      <c r="BE381" s="211">
        <f>IF(N381="základní",J381,0)</f>
        <v>0</v>
      </c>
      <c r="BF381" s="211">
        <f>IF(N381="snížená",J381,0)</f>
        <v>0</v>
      </c>
      <c r="BG381" s="211">
        <f>IF(N381="zákl. přenesená",J381,0)</f>
        <v>0</v>
      </c>
      <c r="BH381" s="211">
        <f>IF(N381="sníž. přenesená",J381,0)</f>
        <v>0</v>
      </c>
      <c r="BI381" s="211">
        <f>IF(N381="nulová",J381,0)</f>
        <v>0</v>
      </c>
      <c r="BJ381" s="15" t="s">
        <v>86</v>
      </c>
      <c r="BK381" s="211">
        <f>ROUND(I381*H381,2)</f>
        <v>0</v>
      </c>
      <c r="BL381" s="15" t="s">
        <v>135</v>
      </c>
      <c r="BM381" s="210" t="s">
        <v>1252</v>
      </c>
    </row>
    <row r="382" s="2" customFormat="1" ht="24.15" customHeight="1">
      <c r="A382" s="37"/>
      <c r="B382" s="38"/>
      <c r="C382" s="212" t="s">
        <v>1253</v>
      </c>
      <c r="D382" s="212" t="s">
        <v>154</v>
      </c>
      <c r="E382" s="213" t="s">
        <v>1254</v>
      </c>
      <c r="F382" s="214" t="s">
        <v>1255</v>
      </c>
      <c r="G382" s="215" t="s">
        <v>300</v>
      </c>
      <c r="H382" s="216">
        <v>3</v>
      </c>
      <c r="I382" s="217"/>
      <c r="J382" s="218">
        <f>ROUND(I382*H382,2)</f>
        <v>0</v>
      </c>
      <c r="K382" s="214" t="s">
        <v>32</v>
      </c>
      <c r="L382" s="219"/>
      <c r="M382" s="220" t="s">
        <v>32</v>
      </c>
      <c r="N382" s="221" t="s">
        <v>49</v>
      </c>
      <c r="O382" s="83"/>
      <c r="P382" s="208">
        <f>O382*H382</f>
        <v>0</v>
      </c>
      <c r="Q382" s="208">
        <v>0.0018799999999999999</v>
      </c>
      <c r="R382" s="208">
        <f>Q382*H382</f>
        <v>0.00564</v>
      </c>
      <c r="S382" s="208">
        <v>0</v>
      </c>
      <c r="T382" s="209">
        <f>S382*H382</f>
        <v>0</v>
      </c>
      <c r="U382" s="37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  <c r="AR382" s="210" t="s">
        <v>157</v>
      </c>
      <c r="AT382" s="210" t="s">
        <v>154</v>
      </c>
      <c r="AU382" s="210" t="s">
        <v>88</v>
      </c>
      <c r="AY382" s="15" t="s">
        <v>127</v>
      </c>
      <c r="BE382" s="211">
        <f>IF(N382="základní",J382,0)</f>
        <v>0</v>
      </c>
      <c r="BF382" s="211">
        <f>IF(N382="snížená",J382,0)</f>
        <v>0</v>
      </c>
      <c r="BG382" s="211">
        <f>IF(N382="zákl. přenesená",J382,0)</f>
        <v>0</v>
      </c>
      <c r="BH382" s="211">
        <f>IF(N382="sníž. přenesená",J382,0)</f>
        <v>0</v>
      </c>
      <c r="BI382" s="211">
        <f>IF(N382="nulová",J382,0)</f>
        <v>0</v>
      </c>
      <c r="BJ382" s="15" t="s">
        <v>86</v>
      </c>
      <c r="BK382" s="211">
        <f>ROUND(I382*H382,2)</f>
        <v>0</v>
      </c>
      <c r="BL382" s="15" t="s">
        <v>135</v>
      </c>
      <c r="BM382" s="210" t="s">
        <v>1256</v>
      </c>
    </row>
    <row r="383" s="2" customFormat="1" ht="24.15" customHeight="1">
      <c r="A383" s="37"/>
      <c r="B383" s="38"/>
      <c r="C383" s="212" t="s">
        <v>1257</v>
      </c>
      <c r="D383" s="212" t="s">
        <v>154</v>
      </c>
      <c r="E383" s="213" t="s">
        <v>1258</v>
      </c>
      <c r="F383" s="214" t="s">
        <v>1259</v>
      </c>
      <c r="G383" s="215" t="s">
        <v>300</v>
      </c>
      <c r="H383" s="216">
        <v>2</v>
      </c>
      <c r="I383" s="217"/>
      <c r="J383" s="218">
        <f>ROUND(I383*H383,2)</f>
        <v>0</v>
      </c>
      <c r="K383" s="214" t="s">
        <v>32</v>
      </c>
      <c r="L383" s="219"/>
      <c r="M383" s="220" t="s">
        <v>32</v>
      </c>
      <c r="N383" s="221" t="s">
        <v>49</v>
      </c>
      <c r="O383" s="83"/>
      <c r="P383" s="208">
        <f>O383*H383</f>
        <v>0</v>
      </c>
      <c r="Q383" s="208">
        <v>0.00232</v>
      </c>
      <c r="R383" s="208">
        <f>Q383*H383</f>
        <v>0.00464</v>
      </c>
      <c r="S383" s="208">
        <v>0</v>
      </c>
      <c r="T383" s="209">
        <f>S383*H383</f>
        <v>0</v>
      </c>
      <c r="U383" s="37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  <c r="AR383" s="210" t="s">
        <v>157</v>
      </c>
      <c r="AT383" s="210" t="s">
        <v>154</v>
      </c>
      <c r="AU383" s="210" t="s">
        <v>88</v>
      </c>
      <c r="AY383" s="15" t="s">
        <v>127</v>
      </c>
      <c r="BE383" s="211">
        <f>IF(N383="základní",J383,0)</f>
        <v>0</v>
      </c>
      <c r="BF383" s="211">
        <f>IF(N383="snížená",J383,0)</f>
        <v>0</v>
      </c>
      <c r="BG383" s="211">
        <f>IF(N383="zákl. přenesená",J383,0)</f>
        <v>0</v>
      </c>
      <c r="BH383" s="211">
        <f>IF(N383="sníž. přenesená",J383,0)</f>
        <v>0</v>
      </c>
      <c r="BI383" s="211">
        <f>IF(N383="nulová",J383,0)</f>
        <v>0</v>
      </c>
      <c r="BJ383" s="15" t="s">
        <v>86</v>
      </c>
      <c r="BK383" s="211">
        <f>ROUND(I383*H383,2)</f>
        <v>0</v>
      </c>
      <c r="BL383" s="15" t="s">
        <v>135</v>
      </c>
      <c r="BM383" s="210" t="s">
        <v>1260</v>
      </c>
    </row>
    <row r="384" s="2" customFormat="1" ht="14.4" customHeight="1">
      <c r="A384" s="37"/>
      <c r="B384" s="38"/>
      <c r="C384" s="199" t="s">
        <v>1261</v>
      </c>
      <c r="D384" s="199" t="s">
        <v>130</v>
      </c>
      <c r="E384" s="200" t="s">
        <v>1262</v>
      </c>
      <c r="F384" s="201" t="s">
        <v>1263</v>
      </c>
      <c r="G384" s="202" t="s">
        <v>265</v>
      </c>
      <c r="H384" s="203">
        <v>4</v>
      </c>
      <c r="I384" s="204"/>
      <c r="J384" s="205">
        <f>ROUND(I384*H384,2)</f>
        <v>0</v>
      </c>
      <c r="K384" s="201" t="s">
        <v>134</v>
      </c>
      <c r="L384" s="43"/>
      <c r="M384" s="206" t="s">
        <v>32</v>
      </c>
      <c r="N384" s="207" t="s">
        <v>49</v>
      </c>
      <c r="O384" s="83"/>
      <c r="P384" s="208">
        <f>O384*H384</f>
        <v>0</v>
      </c>
      <c r="Q384" s="208">
        <v>0.00013999999999999999</v>
      </c>
      <c r="R384" s="208">
        <f>Q384*H384</f>
        <v>0.00055999999999999995</v>
      </c>
      <c r="S384" s="208">
        <v>0</v>
      </c>
      <c r="T384" s="209">
        <f>S384*H384</f>
        <v>0</v>
      </c>
      <c r="U384" s="37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  <c r="AR384" s="210" t="s">
        <v>135</v>
      </c>
      <c r="AT384" s="210" t="s">
        <v>130</v>
      </c>
      <c r="AU384" s="210" t="s">
        <v>88</v>
      </c>
      <c r="AY384" s="15" t="s">
        <v>127</v>
      </c>
      <c r="BE384" s="211">
        <f>IF(N384="základní",J384,0)</f>
        <v>0</v>
      </c>
      <c r="BF384" s="211">
        <f>IF(N384="snížená",J384,0)</f>
        <v>0</v>
      </c>
      <c r="BG384" s="211">
        <f>IF(N384="zákl. přenesená",J384,0)</f>
        <v>0</v>
      </c>
      <c r="BH384" s="211">
        <f>IF(N384="sníž. přenesená",J384,0)</f>
        <v>0</v>
      </c>
      <c r="BI384" s="211">
        <f>IF(N384="nulová",J384,0)</f>
        <v>0</v>
      </c>
      <c r="BJ384" s="15" t="s">
        <v>86</v>
      </c>
      <c r="BK384" s="211">
        <f>ROUND(I384*H384,2)</f>
        <v>0</v>
      </c>
      <c r="BL384" s="15" t="s">
        <v>135</v>
      </c>
      <c r="BM384" s="210" t="s">
        <v>1264</v>
      </c>
    </row>
    <row r="385" s="2" customFormat="1" ht="14.4" customHeight="1">
      <c r="A385" s="37"/>
      <c r="B385" s="38"/>
      <c r="C385" s="199" t="s">
        <v>1265</v>
      </c>
      <c r="D385" s="199" t="s">
        <v>130</v>
      </c>
      <c r="E385" s="200" t="s">
        <v>1266</v>
      </c>
      <c r="F385" s="201" t="s">
        <v>1267</v>
      </c>
      <c r="G385" s="202" t="s">
        <v>265</v>
      </c>
      <c r="H385" s="203">
        <v>8</v>
      </c>
      <c r="I385" s="204"/>
      <c r="J385" s="205">
        <f>ROUND(I385*H385,2)</f>
        <v>0</v>
      </c>
      <c r="K385" s="201" t="s">
        <v>134</v>
      </c>
      <c r="L385" s="43"/>
      <c r="M385" s="206" t="s">
        <v>32</v>
      </c>
      <c r="N385" s="207" t="s">
        <v>49</v>
      </c>
      <c r="O385" s="83"/>
      <c r="P385" s="208">
        <f>O385*H385</f>
        <v>0</v>
      </c>
      <c r="Q385" s="208">
        <v>0.00021000000000000001</v>
      </c>
      <c r="R385" s="208">
        <f>Q385*H385</f>
        <v>0.0016800000000000001</v>
      </c>
      <c r="S385" s="208">
        <v>0</v>
      </c>
      <c r="T385" s="209">
        <f>S385*H385</f>
        <v>0</v>
      </c>
      <c r="U385" s="37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  <c r="AR385" s="210" t="s">
        <v>135</v>
      </c>
      <c r="AT385" s="210" t="s">
        <v>130</v>
      </c>
      <c r="AU385" s="210" t="s">
        <v>88</v>
      </c>
      <c r="AY385" s="15" t="s">
        <v>127</v>
      </c>
      <c r="BE385" s="211">
        <f>IF(N385="základní",J385,0)</f>
        <v>0</v>
      </c>
      <c r="BF385" s="211">
        <f>IF(N385="snížená",J385,0)</f>
        <v>0</v>
      </c>
      <c r="BG385" s="211">
        <f>IF(N385="zákl. přenesená",J385,0)</f>
        <v>0</v>
      </c>
      <c r="BH385" s="211">
        <f>IF(N385="sníž. přenesená",J385,0)</f>
        <v>0</v>
      </c>
      <c r="BI385" s="211">
        <f>IF(N385="nulová",J385,0)</f>
        <v>0</v>
      </c>
      <c r="BJ385" s="15" t="s">
        <v>86</v>
      </c>
      <c r="BK385" s="211">
        <f>ROUND(I385*H385,2)</f>
        <v>0</v>
      </c>
      <c r="BL385" s="15" t="s">
        <v>135</v>
      </c>
      <c r="BM385" s="210" t="s">
        <v>1268</v>
      </c>
    </row>
    <row r="386" s="2" customFormat="1" ht="14.4" customHeight="1">
      <c r="A386" s="37"/>
      <c r="B386" s="38"/>
      <c r="C386" s="199" t="s">
        <v>1269</v>
      </c>
      <c r="D386" s="199" t="s">
        <v>130</v>
      </c>
      <c r="E386" s="200" t="s">
        <v>1270</v>
      </c>
      <c r="F386" s="201" t="s">
        <v>1271</v>
      </c>
      <c r="G386" s="202" t="s">
        <v>265</v>
      </c>
      <c r="H386" s="203">
        <v>6</v>
      </c>
      <c r="I386" s="204"/>
      <c r="J386" s="205">
        <f>ROUND(I386*H386,2)</f>
        <v>0</v>
      </c>
      <c r="K386" s="201" t="s">
        <v>134</v>
      </c>
      <c r="L386" s="43"/>
      <c r="M386" s="206" t="s">
        <v>32</v>
      </c>
      <c r="N386" s="207" t="s">
        <v>49</v>
      </c>
      <c r="O386" s="83"/>
      <c r="P386" s="208">
        <f>O386*H386</f>
        <v>0</v>
      </c>
      <c r="Q386" s="208">
        <v>0.00024000000000000001</v>
      </c>
      <c r="R386" s="208">
        <f>Q386*H386</f>
        <v>0.0014400000000000001</v>
      </c>
      <c r="S386" s="208">
        <v>0</v>
      </c>
      <c r="T386" s="209">
        <f>S386*H386</f>
        <v>0</v>
      </c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R386" s="210" t="s">
        <v>135</v>
      </c>
      <c r="AT386" s="210" t="s">
        <v>130</v>
      </c>
      <c r="AU386" s="210" t="s">
        <v>88</v>
      </c>
      <c r="AY386" s="15" t="s">
        <v>127</v>
      </c>
      <c r="BE386" s="211">
        <f>IF(N386="základní",J386,0)</f>
        <v>0</v>
      </c>
      <c r="BF386" s="211">
        <f>IF(N386="snížená",J386,0)</f>
        <v>0</v>
      </c>
      <c r="BG386" s="211">
        <f>IF(N386="zákl. přenesená",J386,0)</f>
        <v>0</v>
      </c>
      <c r="BH386" s="211">
        <f>IF(N386="sníž. přenesená",J386,0)</f>
        <v>0</v>
      </c>
      <c r="BI386" s="211">
        <f>IF(N386="nulová",J386,0)</f>
        <v>0</v>
      </c>
      <c r="BJ386" s="15" t="s">
        <v>86</v>
      </c>
      <c r="BK386" s="211">
        <f>ROUND(I386*H386,2)</f>
        <v>0</v>
      </c>
      <c r="BL386" s="15" t="s">
        <v>135</v>
      </c>
      <c r="BM386" s="210" t="s">
        <v>1272</v>
      </c>
    </row>
    <row r="387" s="2" customFormat="1" ht="14.4" customHeight="1">
      <c r="A387" s="37"/>
      <c r="B387" s="38"/>
      <c r="C387" s="199" t="s">
        <v>1273</v>
      </c>
      <c r="D387" s="199" t="s">
        <v>130</v>
      </c>
      <c r="E387" s="200" t="s">
        <v>1274</v>
      </c>
      <c r="F387" s="201" t="s">
        <v>1275</v>
      </c>
      <c r="G387" s="202" t="s">
        <v>265</v>
      </c>
      <c r="H387" s="203">
        <v>4</v>
      </c>
      <c r="I387" s="204"/>
      <c r="J387" s="205">
        <f>ROUND(I387*H387,2)</f>
        <v>0</v>
      </c>
      <c r="K387" s="201" t="s">
        <v>134</v>
      </c>
      <c r="L387" s="43"/>
      <c r="M387" s="206" t="s">
        <v>32</v>
      </c>
      <c r="N387" s="207" t="s">
        <v>49</v>
      </c>
      <c r="O387" s="83"/>
      <c r="P387" s="208">
        <f>O387*H387</f>
        <v>0</v>
      </c>
      <c r="Q387" s="208">
        <v>0.00033</v>
      </c>
      <c r="R387" s="208">
        <f>Q387*H387</f>
        <v>0.00132</v>
      </c>
      <c r="S387" s="208">
        <v>0</v>
      </c>
      <c r="T387" s="209">
        <f>S387*H387</f>
        <v>0</v>
      </c>
      <c r="U387" s="37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  <c r="AR387" s="210" t="s">
        <v>135</v>
      </c>
      <c r="AT387" s="210" t="s">
        <v>130</v>
      </c>
      <c r="AU387" s="210" t="s">
        <v>88</v>
      </c>
      <c r="AY387" s="15" t="s">
        <v>127</v>
      </c>
      <c r="BE387" s="211">
        <f>IF(N387="základní",J387,0)</f>
        <v>0</v>
      </c>
      <c r="BF387" s="211">
        <f>IF(N387="snížená",J387,0)</f>
        <v>0</v>
      </c>
      <c r="BG387" s="211">
        <f>IF(N387="zákl. přenesená",J387,0)</f>
        <v>0</v>
      </c>
      <c r="BH387" s="211">
        <f>IF(N387="sníž. přenesená",J387,0)</f>
        <v>0</v>
      </c>
      <c r="BI387" s="211">
        <f>IF(N387="nulová",J387,0)</f>
        <v>0</v>
      </c>
      <c r="BJ387" s="15" t="s">
        <v>86</v>
      </c>
      <c r="BK387" s="211">
        <f>ROUND(I387*H387,2)</f>
        <v>0</v>
      </c>
      <c r="BL387" s="15" t="s">
        <v>135</v>
      </c>
      <c r="BM387" s="210" t="s">
        <v>1276</v>
      </c>
    </row>
    <row r="388" s="2" customFormat="1" ht="14.4" customHeight="1">
      <c r="A388" s="37"/>
      <c r="B388" s="38"/>
      <c r="C388" s="199" t="s">
        <v>1277</v>
      </c>
      <c r="D388" s="199" t="s">
        <v>130</v>
      </c>
      <c r="E388" s="200" t="s">
        <v>1278</v>
      </c>
      <c r="F388" s="201" t="s">
        <v>1279</v>
      </c>
      <c r="G388" s="202" t="s">
        <v>265</v>
      </c>
      <c r="H388" s="203">
        <v>8</v>
      </c>
      <c r="I388" s="204"/>
      <c r="J388" s="205">
        <f>ROUND(I388*H388,2)</f>
        <v>0</v>
      </c>
      <c r="K388" s="201" t="s">
        <v>32</v>
      </c>
      <c r="L388" s="43"/>
      <c r="M388" s="206" t="s">
        <v>32</v>
      </c>
      <c r="N388" s="207" t="s">
        <v>49</v>
      </c>
      <c r="O388" s="83"/>
      <c r="P388" s="208">
        <f>O388*H388</f>
        <v>0</v>
      </c>
      <c r="Q388" s="208">
        <v>6.0000000000000002E-05</v>
      </c>
      <c r="R388" s="208">
        <f>Q388*H388</f>
        <v>0.00048000000000000001</v>
      </c>
      <c r="S388" s="208">
        <v>0</v>
      </c>
      <c r="T388" s="209">
        <f>S388*H388</f>
        <v>0</v>
      </c>
      <c r="U388" s="37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  <c r="AR388" s="210" t="s">
        <v>135</v>
      </c>
      <c r="AT388" s="210" t="s">
        <v>130</v>
      </c>
      <c r="AU388" s="210" t="s">
        <v>88</v>
      </c>
      <c r="AY388" s="15" t="s">
        <v>127</v>
      </c>
      <c r="BE388" s="211">
        <f>IF(N388="základní",J388,0)</f>
        <v>0</v>
      </c>
      <c r="BF388" s="211">
        <f>IF(N388="snížená",J388,0)</f>
        <v>0</v>
      </c>
      <c r="BG388" s="211">
        <f>IF(N388="zákl. přenesená",J388,0)</f>
        <v>0</v>
      </c>
      <c r="BH388" s="211">
        <f>IF(N388="sníž. přenesená",J388,0)</f>
        <v>0</v>
      </c>
      <c r="BI388" s="211">
        <f>IF(N388="nulová",J388,0)</f>
        <v>0</v>
      </c>
      <c r="BJ388" s="15" t="s">
        <v>86</v>
      </c>
      <c r="BK388" s="211">
        <f>ROUND(I388*H388,2)</f>
        <v>0</v>
      </c>
      <c r="BL388" s="15" t="s">
        <v>135</v>
      </c>
      <c r="BM388" s="210" t="s">
        <v>1280</v>
      </c>
    </row>
    <row r="389" s="2" customFormat="1" ht="24.15" customHeight="1">
      <c r="A389" s="37"/>
      <c r="B389" s="38"/>
      <c r="C389" s="199" t="s">
        <v>1281</v>
      </c>
      <c r="D389" s="199" t="s">
        <v>130</v>
      </c>
      <c r="E389" s="200" t="s">
        <v>1282</v>
      </c>
      <c r="F389" s="201" t="s">
        <v>1283</v>
      </c>
      <c r="G389" s="202" t="s">
        <v>265</v>
      </c>
      <c r="H389" s="203">
        <v>6</v>
      </c>
      <c r="I389" s="204"/>
      <c r="J389" s="205">
        <f>ROUND(I389*H389,2)</f>
        <v>0</v>
      </c>
      <c r="K389" s="201" t="s">
        <v>134</v>
      </c>
      <c r="L389" s="43"/>
      <c r="M389" s="206" t="s">
        <v>32</v>
      </c>
      <c r="N389" s="207" t="s">
        <v>49</v>
      </c>
      <c r="O389" s="83"/>
      <c r="P389" s="208">
        <f>O389*H389</f>
        <v>0</v>
      </c>
      <c r="Q389" s="208">
        <v>0.00025000000000000001</v>
      </c>
      <c r="R389" s="208">
        <f>Q389*H389</f>
        <v>0.0015</v>
      </c>
      <c r="S389" s="208">
        <v>0</v>
      </c>
      <c r="T389" s="209">
        <f>S389*H389</f>
        <v>0</v>
      </c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R389" s="210" t="s">
        <v>135</v>
      </c>
      <c r="AT389" s="210" t="s">
        <v>130</v>
      </c>
      <c r="AU389" s="210" t="s">
        <v>88</v>
      </c>
      <c r="AY389" s="15" t="s">
        <v>127</v>
      </c>
      <c r="BE389" s="211">
        <f>IF(N389="základní",J389,0)</f>
        <v>0</v>
      </c>
      <c r="BF389" s="211">
        <f>IF(N389="snížená",J389,0)</f>
        <v>0</v>
      </c>
      <c r="BG389" s="211">
        <f>IF(N389="zákl. přenesená",J389,0)</f>
        <v>0</v>
      </c>
      <c r="BH389" s="211">
        <f>IF(N389="sníž. přenesená",J389,0)</f>
        <v>0</v>
      </c>
      <c r="BI389" s="211">
        <f>IF(N389="nulová",J389,0)</f>
        <v>0</v>
      </c>
      <c r="BJ389" s="15" t="s">
        <v>86</v>
      </c>
      <c r="BK389" s="211">
        <f>ROUND(I389*H389,2)</f>
        <v>0</v>
      </c>
      <c r="BL389" s="15" t="s">
        <v>135</v>
      </c>
      <c r="BM389" s="210" t="s">
        <v>1284</v>
      </c>
    </row>
    <row r="390" s="2" customFormat="1" ht="14.4" customHeight="1">
      <c r="A390" s="37"/>
      <c r="B390" s="38"/>
      <c r="C390" s="212" t="s">
        <v>1285</v>
      </c>
      <c r="D390" s="212" t="s">
        <v>154</v>
      </c>
      <c r="E390" s="213" t="s">
        <v>1286</v>
      </c>
      <c r="F390" s="214" t="s">
        <v>1287</v>
      </c>
      <c r="G390" s="215" t="s">
        <v>300</v>
      </c>
      <c r="H390" s="216">
        <v>2</v>
      </c>
      <c r="I390" s="217"/>
      <c r="J390" s="218">
        <f>ROUND(I390*H390,2)</f>
        <v>0</v>
      </c>
      <c r="K390" s="214" t="s">
        <v>32</v>
      </c>
      <c r="L390" s="219"/>
      <c r="M390" s="220" t="s">
        <v>32</v>
      </c>
      <c r="N390" s="221" t="s">
        <v>49</v>
      </c>
      <c r="O390" s="83"/>
      <c r="P390" s="208">
        <f>O390*H390</f>
        <v>0</v>
      </c>
      <c r="Q390" s="208">
        <v>0</v>
      </c>
      <c r="R390" s="208">
        <f>Q390*H390</f>
        <v>0</v>
      </c>
      <c r="S390" s="208">
        <v>0</v>
      </c>
      <c r="T390" s="209">
        <f>S390*H390</f>
        <v>0</v>
      </c>
      <c r="U390" s="37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  <c r="AR390" s="210" t="s">
        <v>157</v>
      </c>
      <c r="AT390" s="210" t="s">
        <v>154</v>
      </c>
      <c r="AU390" s="210" t="s">
        <v>88</v>
      </c>
      <c r="AY390" s="15" t="s">
        <v>127</v>
      </c>
      <c r="BE390" s="211">
        <f>IF(N390="základní",J390,0)</f>
        <v>0</v>
      </c>
      <c r="BF390" s="211">
        <f>IF(N390="snížená",J390,0)</f>
        <v>0</v>
      </c>
      <c r="BG390" s="211">
        <f>IF(N390="zákl. přenesená",J390,0)</f>
        <v>0</v>
      </c>
      <c r="BH390" s="211">
        <f>IF(N390="sníž. přenesená",J390,0)</f>
        <v>0</v>
      </c>
      <c r="BI390" s="211">
        <f>IF(N390="nulová",J390,0)</f>
        <v>0</v>
      </c>
      <c r="BJ390" s="15" t="s">
        <v>86</v>
      </c>
      <c r="BK390" s="211">
        <f>ROUND(I390*H390,2)</f>
        <v>0</v>
      </c>
      <c r="BL390" s="15" t="s">
        <v>135</v>
      </c>
      <c r="BM390" s="210" t="s">
        <v>1288</v>
      </c>
    </row>
    <row r="391" s="2" customFormat="1" ht="14.4" customHeight="1">
      <c r="A391" s="37"/>
      <c r="B391" s="38"/>
      <c r="C391" s="212" t="s">
        <v>1289</v>
      </c>
      <c r="D391" s="212" t="s">
        <v>154</v>
      </c>
      <c r="E391" s="213" t="s">
        <v>1290</v>
      </c>
      <c r="F391" s="214" t="s">
        <v>1291</v>
      </c>
      <c r="G391" s="215" t="s">
        <v>300</v>
      </c>
      <c r="H391" s="216">
        <v>2</v>
      </c>
      <c r="I391" s="217"/>
      <c r="J391" s="218">
        <f>ROUND(I391*H391,2)</f>
        <v>0</v>
      </c>
      <c r="K391" s="214" t="s">
        <v>32</v>
      </c>
      <c r="L391" s="219"/>
      <c r="M391" s="220" t="s">
        <v>32</v>
      </c>
      <c r="N391" s="221" t="s">
        <v>49</v>
      </c>
      <c r="O391" s="83"/>
      <c r="P391" s="208">
        <f>O391*H391</f>
        <v>0</v>
      </c>
      <c r="Q391" s="208">
        <v>0</v>
      </c>
      <c r="R391" s="208">
        <f>Q391*H391</f>
        <v>0</v>
      </c>
      <c r="S391" s="208">
        <v>0</v>
      </c>
      <c r="T391" s="209">
        <f>S391*H391</f>
        <v>0</v>
      </c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R391" s="210" t="s">
        <v>157</v>
      </c>
      <c r="AT391" s="210" t="s">
        <v>154</v>
      </c>
      <c r="AU391" s="210" t="s">
        <v>88</v>
      </c>
      <c r="AY391" s="15" t="s">
        <v>127</v>
      </c>
      <c r="BE391" s="211">
        <f>IF(N391="základní",J391,0)</f>
        <v>0</v>
      </c>
      <c r="BF391" s="211">
        <f>IF(N391="snížená",J391,0)</f>
        <v>0</v>
      </c>
      <c r="BG391" s="211">
        <f>IF(N391="zákl. přenesená",J391,0)</f>
        <v>0</v>
      </c>
      <c r="BH391" s="211">
        <f>IF(N391="sníž. přenesená",J391,0)</f>
        <v>0</v>
      </c>
      <c r="BI391" s="211">
        <f>IF(N391="nulová",J391,0)</f>
        <v>0</v>
      </c>
      <c r="BJ391" s="15" t="s">
        <v>86</v>
      </c>
      <c r="BK391" s="211">
        <f>ROUND(I391*H391,2)</f>
        <v>0</v>
      </c>
      <c r="BL391" s="15" t="s">
        <v>135</v>
      </c>
      <c r="BM391" s="210" t="s">
        <v>1292</v>
      </c>
    </row>
    <row r="392" s="2" customFormat="1" ht="14.4" customHeight="1">
      <c r="A392" s="37"/>
      <c r="B392" s="38"/>
      <c r="C392" s="212" t="s">
        <v>1293</v>
      </c>
      <c r="D392" s="212" t="s">
        <v>154</v>
      </c>
      <c r="E392" s="213" t="s">
        <v>1294</v>
      </c>
      <c r="F392" s="214" t="s">
        <v>1295</v>
      </c>
      <c r="G392" s="215" t="s">
        <v>300</v>
      </c>
      <c r="H392" s="216">
        <v>16</v>
      </c>
      <c r="I392" s="217"/>
      <c r="J392" s="218">
        <f>ROUND(I392*H392,2)</f>
        <v>0</v>
      </c>
      <c r="K392" s="214" t="s">
        <v>32</v>
      </c>
      <c r="L392" s="219"/>
      <c r="M392" s="220" t="s">
        <v>32</v>
      </c>
      <c r="N392" s="221" t="s">
        <v>49</v>
      </c>
      <c r="O392" s="83"/>
      <c r="P392" s="208">
        <f>O392*H392</f>
        <v>0</v>
      </c>
      <c r="Q392" s="208">
        <v>0</v>
      </c>
      <c r="R392" s="208">
        <f>Q392*H392</f>
        <v>0</v>
      </c>
      <c r="S392" s="208">
        <v>0</v>
      </c>
      <c r="T392" s="209">
        <f>S392*H392</f>
        <v>0</v>
      </c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R392" s="210" t="s">
        <v>157</v>
      </c>
      <c r="AT392" s="210" t="s">
        <v>154</v>
      </c>
      <c r="AU392" s="210" t="s">
        <v>88</v>
      </c>
      <c r="AY392" s="15" t="s">
        <v>127</v>
      </c>
      <c r="BE392" s="211">
        <f>IF(N392="základní",J392,0)</f>
        <v>0</v>
      </c>
      <c r="BF392" s="211">
        <f>IF(N392="snížená",J392,0)</f>
        <v>0</v>
      </c>
      <c r="BG392" s="211">
        <f>IF(N392="zákl. přenesená",J392,0)</f>
        <v>0</v>
      </c>
      <c r="BH392" s="211">
        <f>IF(N392="sníž. přenesená",J392,0)</f>
        <v>0</v>
      </c>
      <c r="BI392" s="211">
        <f>IF(N392="nulová",J392,0)</f>
        <v>0</v>
      </c>
      <c r="BJ392" s="15" t="s">
        <v>86</v>
      </c>
      <c r="BK392" s="211">
        <f>ROUND(I392*H392,2)</f>
        <v>0</v>
      </c>
      <c r="BL392" s="15" t="s">
        <v>135</v>
      </c>
      <c r="BM392" s="210" t="s">
        <v>1296</v>
      </c>
    </row>
    <row r="393" s="2" customFormat="1" ht="14.4" customHeight="1">
      <c r="A393" s="37"/>
      <c r="B393" s="38"/>
      <c r="C393" s="212" t="s">
        <v>1297</v>
      </c>
      <c r="D393" s="212" t="s">
        <v>154</v>
      </c>
      <c r="E393" s="213" t="s">
        <v>1298</v>
      </c>
      <c r="F393" s="214" t="s">
        <v>1299</v>
      </c>
      <c r="G393" s="215" t="s">
        <v>300</v>
      </c>
      <c r="H393" s="216">
        <v>20</v>
      </c>
      <c r="I393" s="217"/>
      <c r="J393" s="218">
        <f>ROUND(I393*H393,2)</f>
        <v>0</v>
      </c>
      <c r="K393" s="214" t="s">
        <v>32</v>
      </c>
      <c r="L393" s="219"/>
      <c r="M393" s="220" t="s">
        <v>32</v>
      </c>
      <c r="N393" s="221" t="s">
        <v>49</v>
      </c>
      <c r="O393" s="83"/>
      <c r="P393" s="208">
        <f>O393*H393</f>
        <v>0</v>
      </c>
      <c r="Q393" s="208">
        <v>0</v>
      </c>
      <c r="R393" s="208">
        <f>Q393*H393</f>
        <v>0</v>
      </c>
      <c r="S393" s="208">
        <v>0</v>
      </c>
      <c r="T393" s="209">
        <f>S393*H393</f>
        <v>0</v>
      </c>
      <c r="U393" s="37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  <c r="AR393" s="210" t="s">
        <v>157</v>
      </c>
      <c r="AT393" s="210" t="s">
        <v>154</v>
      </c>
      <c r="AU393" s="210" t="s">
        <v>88</v>
      </c>
      <c r="AY393" s="15" t="s">
        <v>127</v>
      </c>
      <c r="BE393" s="211">
        <f>IF(N393="základní",J393,0)</f>
        <v>0</v>
      </c>
      <c r="BF393" s="211">
        <f>IF(N393="snížená",J393,0)</f>
        <v>0</v>
      </c>
      <c r="BG393" s="211">
        <f>IF(N393="zákl. přenesená",J393,0)</f>
        <v>0</v>
      </c>
      <c r="BH393" s="211">
        <f>IF(N393="sníž. přenesená",J393,0)</f>
        <v>0</v>
      </c>
      <c r="BI393" s="211">
        <f>IF(N393="nulová",J393,0)</f>
        <v>0</v>
      </c>
      <c r="BJ393" s="15" t="s">
        <v>86</v>
      </c>
      <c r="BK393" s="211">
        <f>ROUND(I393*H393,2)</f>
        <v>0</v>
      </c>
      <c r="BL393" s="15" t="s">
        <v>135</v>
      </c>
      <c r="BM393" s="210" t="s">
        <v>1300</v>
      </c>
    </row>
    <row r="394" s="2" customFormat="1" ht="14.4" customHeight="1">
      <c r="A394" s="37"/>
      <c r="B394" s="38"/>
      <c r="C394" s="212" t="s">
        <v>1301</v>
      </c>
      <c r="D394" s="212" t="s">
        <v>154</v>
      </c>
      <c r="E394" s="213" t="s">
        <v>1302</v>
      </c>
      <c r="F394" s="214" t="s">
        <v>1303</v>
      </c>
      <c r="G394" s="215" t="s">
        <v>300</v>
      </c>
      <c r="H394" s="216">
        <v>31</v>
      </c>
      <c r="I394" s="217"/>
      <c r="J394" s="218">
        <f>ROUND(I394*H394,2)</f>
        <v>0</v>
      </c>
      <c r="K394" s="214" t="s">
        <v>32</v>
      </c>
      <c r="L394" s="219"/>
      <c r="M394" s="220" t="s">
        <v>32</v>
      </c>
      <c r="N394" s="221" t="s">
        <v>49</v>
      </c>
      <c r="O394" s="83"/>
      <c r="P394" s="208">
        <f>O394*H394</f>
        <v>0</v>
      </c>
      <c r="Q394" s="208">
        <v>0</v>
      </c>
      <c r="R394" s="208">
        <f>Q394*H394</f>
        <v>0</v>
      </c>
      <c r="S394" s="208">
        <v>0</v>
      </c>
      <c r="T394" s="209">
        <f>S394*H394</f>
        <v>0</v>
      </c>
      <c r="U394" s="37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  <c r="AR394" s="210" t="s">
        <v>157</v>
      </c>
      <c r="AT394" s="210" t="s">
        <v>154</v>
      </c>
      <c r="AU394" s="210" t="s">
        <v>88</v>
      </c>
      <c r="AY394" s="15" t="s">
        <v>127</v>
      </c>
      <c r="BE394" s="211">
        <f>IF(N394="základní",J394,0)</f>
        <v>0</v>
      </c>
      <c r="BF394" s="211">
        <f>IF(N394="snížená",J394,0)</f>
        <v>0</v>
      </c>
      <c r="BG394" s="211">
        <f>IF(N394="zákl. přenesená",J394,0)</f>
        <v>0</v>
      </c>
      <c r="BH394" s="211">
        <f>IF(N394="sníž. přenesená",J394,0)</f>
        <v>0</v>
      </c>
      <c r="BI394" s="211">
        <f>IF(N394="nulová",J394,0)</f>
        <v>0</v>
      </c>
      <c r="BJ394" s="15" t="s">
        <v>86</v>
      </c>
      <c r="BK394" s="211">
        <f>ROUND(I394*H394,2)</f>
        <v>0</v>
      </c>
      <c r="BL394" s="15" t="s">
        <v>135</v>
      </c>
      <c r="BM394" s="210" t="s">
        <v>1304</v>
      </c>
    </row>
    <row r="395" s="2" customFormat="1" ht="14.4" customHeight="1">
      <c r="A395" s="37"/>
      <c r="B395" s="38"/>
      <c r="C395" s="212" t="s">
        <v>1305</v>
      </c>
      <c r="D395" s="212" t="s">
        <v>154</v>
      </c>
      <c r="E395" s="213" t="s">
        <v>1306</v>
      </c>
      <c r="F395" s="214" t="s">
        <v>1307</v>
      </c>
      <c r="G395" s="215" t="s">
        <v>300</v>
      </c>
      <c r="H395" s="216">
        <v>5</v>
      </c>
      <c r="I395" s="217"/>
      <c r="J395" s="218">
        <f>ROUND(I395*H395,2)</f>
        <v>0</v>
      </c>
      <c r="K395" s="214" t="s">
        <v>32</v>
      </c>
      <c r="L395" s="219"/>
      <c r="M395" s="220" t="s">
        <v>32</v>
      </c>
      <c r="N395" s="221" t="s">
        <v>49</v>
      </c>
      <c r="O395" s="83"/>
      <c r="P395" s="208">
        <f>O395*H395</f>
        <v>0</v>
      </c>
      <c r="Q395" s="208">
        <v>0</v>
      </c>
      <c r="R395" s="208">
        <f>Q395*H395</f>
        <v>0</v>
      </c>
      <c r="S395" s="208">
        <v>0</v>
      </c>
      <c r="T395" s="209">
        <f>S395*H395</f>
        <v>0</v>
      </c>
      <c r="U395" s="37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R395" s="210" t="s">
        <v>157</v>
      </c>
      <c r="AT395" s="210" t="s">
        <v>154</v>
      </c>
      <c r="AU395" s="210" t="s">
        <v>88</v>
      </c>
      <c r="AY395" s="15" t="s">
        <v>127</v>
      </c>
      <c r="BE395" s="211">
        <f>IF(N395="základní",J395,0)</f>
        <v>0</v>
      </c>
      <c r="BF395" s="211">
        <f>IF(N395="snížená",J395,0)</f>
        <v>0</v>
      </c>
      <c r="BG395" s="211">
        <f>IF(N395="zákl. přenesená",J395,0)</f>
        <v>0</v>
      </c>
      <c r="BH395" s="211">
        <f>IF(N395="sníž. přenesená",J395,0)</f>
        <v>0</v>
      </c>
      <c r="BI395" s="211">
        <f>IF(N395="nulová",J395,0)</f>
        <v>0</v>
      </c>
      <c r="BJ395" s="15" t="s">
        <v>86</v>
      </c>
      <c r="BK395" s="211">
        <f>ROUND(I395*H395,2)</f>
        <v>0</v>
      </c>
      <c r="BL395" s="15" t="s">
        <v>135</v>
      </c>
      <c r="BM395" s="210" t="s">
        <v>1308</v>
      </c>
    </row>
    <row r="396" s="2" customFormat="1" ht="24.15" customHeight="1">
      <c r="A396" s="37"/>
      <c r="B396" s="38"/>
      <c r="C396" s="199" t="s">
        <v>1309</v>
      </c>
      <c r="D396" s="199" t="s">
        <v>130</v>
      </c>
      <c r="E396" s="200" t="s">
        <v>1310</v>
      </c>
      <c r="F396" s="201" t="s">
        <v>1311</v>
      </c>
      <c r="G396" s="202" t="s">
        <v>265</v>
      </c>
      <c r="H396" s="203">
        <v>33</v>
      </c>
      <c r="I396" s="204"/>
      <c r="J396" s="205">
        <f>ROUND(I396*H396,2)</f>
        <v>0</v>
      </c>
      <c r="K396" s="201" t="s">
        <v>134</v>
      </c>
      <c r="L396" s="43"/>
      <c r="M396" s="206" t="s">
        <v>32</v>
      </c>
      <c r="N396" s="207" t="s">
        <v>49</v>
      </c>
      <c r="O396" s="83"/>
      <c r="P396" s="208">
        <f>O396*H396</f>
        <v>0</v>
      </c>
      <c r="Q396" s="208">
        <v>0.00022000000000000001</v>
      </c>
      <c r="R396" s="208">
        <f>Q396*H396</f>
        <v>0.00726</v>
      </c>
      <c r="S396" s="208">
        <v>0</v>
      </c>
      <c r="T396" s="209">
        <f>S396*H396</f>
        <v>0</v>
      </c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R396" s="210" t="s">
        <v>135</v>
      </c>
      <c r="AT396" s="210" t="s">
        <v>130</v>
      </c>
      <c r="AU396" s="210" t="s">
        <v>88</v>
      </c>
      <c r="AY396" s="15" t="s">
        <v>127</v>
      </c>
      <c r="BE396" s="211">
        <f>IF(N396="základní",J396,0)</f>
        <v>0</v>
      </c>
      <c r="BF396" s="211">
        <f>IF(N396="snížená",J396,0)</f>
        <v>0</v>
      </c>
      <c r="BG396" s="211">
        <f>IF(N396="zákl. přenesená",J396,0)</f>
        <v>0</v>
      </c>
      <c r="BH396" s="211">
        <f>IF(N396="sníž. přenesená",J396,0)</f>
        <v>0</v>
      </c>
      <c r="BI396" s="211">
        <f>IF(N396="nulová",J396,0)</f>
        <v>0</v>
      </c>
      <c r="BJ396" s="15" t="s">
        <v>86</v>
      </c>
      <c r="BK396" s="211">
        <f>ROUND(I396*H396,2)</f>
        <v>0</v>
      </c>
      <c r="BL396" s="15" t="s">
        <v>135</v>
      </c>
      <c r="BM396" s="210" t="s">
        <v>1312</v>
      </c>
    </row>
    <row r="397" s="2" customFormat="1" ht="24.15" customHeight="1">
      <c r="A397" s="37"/>
      <c r="B397" s="38"/>
      <c r="C397" s="199" t="s">
        <v>1313</v>
      </c>
      <c r="D397" s="199" t="s">
        <v>130</v>
      </c>
      <c r="E397" s="200" t="s">
        <v>1314</v>
      </c>
      <c r="F397" s="201" t="s">
        <v>1315</v>
      </c>
      <c r="G397" s="202" t="s">
        <v>265</v>
      </c>
      <c r="H397" s="203">
        <v>6</v>
      </c>
      <c r="I397" s="204"/>
      <c r="J397" s="205">
        <f>ROUND(I397*H397,2)</f>
        <v>0</v>
      </c>
      <c r="K397" s="201" t="s">
        <v>134</v>
      </c>
      <c r="L397" s="43"/>
      <c r="M397" s="206" t="s">
        <v>32</v>
      </c>
      <c r="N397" s="207" t="s">
        <v>49</v>
      </c>
      <c r="O397" s="83"/>
      <c r="P397" s="208">
        <f>O397*H397</f>
        <v>0</v>
      </c>
      <c r="Q397" s="208">
        <v>0.00027</v>
      </c>
      <c r="R397" s="208">
        <f>Q397*H397</f>
        <v>0.0016199999999999999</v>
      </c>
      <c r="S397" s="208">
        <v>0</v>
      </c>
      <c r="T397" s="209">
        <f>S397*H397</f>
        <v>0</v>
      </c>
      <c r="U397" s="37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R397" s="210" t="s">
        <v>135</v>
      </c>
      <c r="AT397" s="210" t="s">
        <v>130</v>
      </c>
      <c r="AU397" s="210" t="s">
        <v>88</v>
      </c>
      <c r="AY397" s="15" t="s">
        <v>127</v>
      </c>
      <c r="BE397" s="211">
        <f>IF(N397="základní",J397,0)</f>
        <v>0</v>
      </c>
      <c r="BF397" s="211">
        <f>IF(N397="snížená",J397,0)</f>
        <v>0</v>
      </c>
      <c r="BG397" s="211">
        <f>IF(N397="zákl. přenesená",J397,0)</f>
        <v>0</v>
      </c>
      <c r="BH397" s="211">
        <f>IF(N397="sníž. přenesená",J397,0)</f>
        <v>0</v>
      </c>
      <c r="BI397" s="211">
        <f>IF(N397="nulová",J397,0)</f>
        <v>0</v>
      </c>
      <c r="BJ397" s="15" t="s">
        <v>86</v>
      </c>
      <c r="BK397" s="211">
        <f>ROUND(I397*H397,2)</f>
        <v>0</v>
      </c>
      <c r="BL397" s="15" t="s">
        <v>135</v>
      </c>
      <c r="BM397" s="210" t="s">
        <v>1316</v>
      </c>
    </row>
    <row r="398" s="2" customFormat="1" ht="37.8" customHeight="1">
      <c r="A398" s="37"/>
      <c r="B398" s="38"/>
      <c r="C398" s="199" t="s">
        <v>1317</v>
      </c>
      <c r="D398" s="199" t="s">
        <v>130</v>
      </c>
      <c r="E398" s="200" t="s">
        <v>1318</v>
      </c>
      <c r="F398" s="201" t="s">
        <v>1319</v>
      </c>
      <c r="G398" s="202" t="s">
        <v>265</v>
      </c>
      <c r="H398" s="203">
        <v>16</v>
      </c>
      <c r="I398" s="204"/>
      <c r="J398" s="205">
        <f>ROUND(I398*H398,2)</f>
        <v>0</v>
      </c>
      <c r="K398" s="201" t="s">
        <v>134</v>
      </c>
      <c r="L398" s="43"/>
      <c r="M398" s="206" t="s">
        <v>32</v>
      </c>
      <c r="N398" s="207" t="s">
        <v>49</v>
      </c>
      <c r="O398" s="83"/>
      <c r="P398" s="208">
        <f>O398*H398</f>
        <v>0</v>
      </c>
      <c r="Q398" s="208">
        <v>0.00052999999999999998</v>
      </c>
      <c r="R398" s="208">
        <f>Q398*H398</f>
        <v>0.0084799999999999997</v>
      </c>
      <c r="S398" s="208">
        <v>0</v>
      </c>
      <c r="T398" s="209">
        <f>S398*H398</f>
        <v>0</v>
      </c>
      <c r="U398" s="37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  <c r="AR398" s="210" t="s">
        <v>135</v>
      </c>
      <c r="AT398" s="210" t="s">
        <v>130</v>
      </c>
      <c r="AU398" s="210" t="s">
        <v>88</v>
      </c>
      <c r="AY398" s="15" t="s">
        <v>127</v>
      </c>
      <c r="BE398" s="211">
        <f>IF(N398="základní",J398,0)</f>
        <v>0</v>
      </c>
      <c r="BF398" s="211">
        <f>IF(N398="snížená",J398,0)</f>
        <v>0</v>
      </c>
      <c r="BG398" s="211">
        <f>IF(N398="zákl. přenesená",J398,0)</f>
        <v>0</v>
      </c>
      <c r="BH398" s="211">
        <f>IF(N398="sníž. přenesená",J398,0)</f>
        <v>0</v>
      </c>
      <c r="BI398" s="211">
        <f>IF(N398="nulová",J398,0)</f>
        <v>0</v>
      </c>
      <c r="BJ398" s="15" t="s">
        <v>86</v>
      </c>
      <c r="BK398" s="211">
        <f>ROUND(I398*H398,2)</f>
        <v>0</v>
      </c>
      <c r="BL398" s="15" t="s">
        <v>135</v>
      </c>
      <c r="BM398" s="210" t="s">
        <v>1320</v>
      </c>
    </row>
    <row r="399" s="2" customFormat="1" ht="37.8" customHeight="1">
      <c r="A399" s="37"/>
      <c r="B399" s="38"/>
      <c r="C399" s="199" t="s">
        <v>1321</v>
      </c>
      <c r="D399" s="199" t="s">
        <v>130</v>
      </c>
      <c r="E399" s="200" t="s">
        <v>1322</v>
      </c>
      <c r="F399" s="201" t="s">
        <v>1323</v>
      </c>
      <c r="G399" s="202" t="s">
        <v>265</v>
      </c>
      <c r="H399" s="203">
        <v>12</v>
      </c>
      <c r="I399" s="204"/>
      <c r="J399" s="205">
        <f>ROUND(I399*H399,2)</f>
        <v>0</v>
      </c>
      <c r="K399" s="201" t="s">
        <v>134</v>
      </c>
      <c r="L399" s="43"/>
      <c r="M399" s="206" t="s">
        <v>32</v>
      </c>
      <c r="N399" s="207" t="s">
        <v>49</v>
      </c>
      <c r="O399" s="83"/>
      <c r="P399" s="208">
        <f>O399*H399</f>
        <v>0</v>
      </c>
      <c r="Q399" s="208">
        <v>0.00051999999999999995</v>
      </c>
      <c r="R399" s="208">
        <f>Q399*H399</f>
        <v>0.006239999999999999</v>
      </c>
      <c r="S399" s="208">
        <v>0</v>
      </c>
      <c r="T399" s="209">
        <f>S399*H399</f>
        <v>0</v>
      </c>
      <c r="U399" s="37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  <c r="AR399" s="210" t="s">
        <v>135</v>
      </c>
      <c r="AT399" s="210" t="s">
        <v>130</v>
      </c>
      <c r="AU399" s="210" t="s">
        <v>88</v>
      </c>
      <c r="AY399" s="15" t="s">
        <v>127</v>
      </c>
      <c r="BE399" s="211">
        <f>IF(N399="základní",J399,0)</f>
        <v>0</v>
      </c>
      <c r="BF399" s="211">
        <f>IF(N399="snížená",J399,0)</f>
        <v>0</v>
      </c>
      <c r="BG399" s="211">
        <f>IF(N399="zákl. přenesená",J399,0)</f>
        <v>0</v>
      </c>
      <c r="BH399" s="211">
        <f>IF(N399="sníž. přenesená",J399,0)</f>
        <v>0</v>
      </c>
      <c r="BI399" s="211">
        <f>IF(N399="nulová",J399,0)</f>
        <v>0</v>
      </c>
      <c r="BJ399" s="15" t="s">
        <v>86</v>
      </c>
      <c r="BK399" s="211">
        <f>ROUND(I399*H399,2)</f>
        <v>0</v>
      </c>
      <c r="BL399" s="15" t="s">
        <v>135</v>
      </c>
      <c r="BM399" s="210" t="s">
        <v>1324</v>
      </c>
    </row>
    <row r="400" s="2" customFormat="1" ht="24.15" customHeight="1">
      <c r="A400" s="37"/>
      <c r="B400" s="38"/>
      <c r="C400" s="199" t="s">
        <v>1325</v>
      </c>
      <c r="D400" s="199" t="s">
        <v>130</v>
      </c>
      <c r="E400" s="200" t="s">
        <v>1326</v>
      </c>
      <c r="F400" s="201" t="s">
        <v>654</v>
      </c>
      <c r="G400" s="202" t="s">
        <v>265</v>
      </c>
      <c r="H400" s="203">
        <v>2</v>
      </c>
      <c r="I400" s="204"/>
      <c r="J400" s="205">
        <f>ROUND(I400*H400,2)</f>
        <v>0</v>
      </c>
      <c r="K400" s="201" t="s">
        <v>32</v>
      </c>
      <c r="L400" s="43"/>
      <c r="M400" s="206" t="s">
        <v>32</v>
      </c>
      <c r="N400" s="207" t="s">
        <v>49</v>
      </c>
      <c r="O400" s="83"/>
      <c r="P400" s="208">
        <f>O400*H400</f>
        <v>0</v>
      </c>
      <c r="Q400" s="208">
        <v>0.0031199999999999999</v>
      </c>
      <c r="R400" s="208">
        <f>Q400*H400</f>
        <v>0.0062399999999999999</v>
      </c>
      <c r="S400" s="208">
        <v>0</v>
      </c>
      <c r="T400" s="209">
        <f>S400*H400</f>
        <v>0</v>
      </c>
      <c r="U400" s="37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  <c r="AR400" s="210" t="s">
        <v>135</v>
      </c>
      <c r="AT400" s="210" t="s">
        <v>130</v>
      </c>
      <c r="AU400" s="210" t="s">
        <v>88</v>
      </c>
      <c r="AY400" s="15" t="s">
        <v>127</v>
      </c>
      <c r="BE400" s="211">
        <f>IF(N400="základní",J400,0)</f>
        <v>0</v>
      </c>
      <c r="BF400" s="211">
        <f>IF(N400="snížená",J400,0)</f>
        <v>0</v>
      </c>
      <c r="BG400" s="211">
        <f>IF(N400="zákl. přenesená",J400,0)</f>
        <v>0</v>
      </c>
      <c r="BH400" s="211">
        <f>IF(N400="sníž. přenesená",J400,0)</f>
        <v>0</v>
      </c>
      <c r="BI400" s="211">
        <f>IF(N400="nulová",J400,0)</f>
        <v>0</v>
      </c>
      <c r="BJ400" s="15" t="s">
        <v>86</v>
      </c>
      <c r="BK400" s="211">
        <f>ROUND(I400*H400,2)</f>
        <v>0</v>
      </c>
      <c r="BL400" s="15" t="s">
        <v>135</v>
      </c>
      <c r="BM400" s="210" t="s">
        <v>1327</v>
      </c>
    </row>
    <row r="401" s="2" customFormat="1" ht="24.15" customHeight="1">
      <c r="A401" s="37"/>
      <c r="B401" s="38"/>
      <c r="C401" s="199" t="s">
        <v>1328</v>
      </c>
      <c r="D401" s="199" t="s">
        <v>130</v>
      </c>
      <c r="E401" s="200" t="s">
        <v>1329</v>
      </c>
      <c r="F401" s="201" t="s">
        <v>1330</v>
      </c>
      <c r="G401" s="202" t="s">
        <v>265</v>
      </c>
      <c r="H401" s="203">
        <v>4</v>
      </c>
      <c r="I401" s="204"/>
      <c r="J401" s="205">
        <f>ROUND(I401*H401,2)</f>
        <v>0</v>
      </c>
      <c r="K401" s="201" t="s">
        <v>32</v>
      </c>
      <c r="L401" s="43"/>
      <c r="M401" s="206" t="s">
        <v>32</v>
      </c>
      <c r="N401" s="207" t="s">
        <v>49</v>
      </c>
      <c r="O401" s="83"/>
      <c r="P401" s="208">
        <f>O401*H401</f>
        <v>0</v>
      </c>
      <c r="Q401" s="208">
        <v>0.00147</v>
      </c>
      <c r="R401" s="208">
        <f>Q401*H401</f>
        <v>0.0058799999999999998</v>
      </c>
      <c r="S401" s="208">
        <v>0</v>
      </c>
      <c r="T401" s="209">
        <f>S401*H401</f>
        <v>0</v>
      </c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R401" s="210" t="s">
        <v>135</v>
      </c>
      <c r="AT401" s="210" t="s">
        <v>130</v>
      </c>
      <c r="AU401" s="210" t="s">
        <v>88</v>
      </c>
      <c r="AY401" s="15" t="s">
        <v>127</v>
      </c>
      <c r="BE401" s="211">
        <f>IF(N401="základní",J401,0)</f>
        <v>0</v>
      </c>
      <c r="BF401" s="211">
        <f>IF(N401="snížená",J401,0)</f>
        <v>0</v>
      </c>
      <c r="BG401" s="211">
        <f>IF(N401="zákl. přenesená",J401,0)</f>
        <v>0</v>
      </c>
      <c r="BH401" s="211">
        <f>IF(N401="sníž. přenesená",J401,0)</f>
        <v>0</v>
      </c>
      <c r="BI401" s="211">
        <f>IF(N401="nulová",J401,0)</f>
        <v>0</v>
      </c>
      <c r="BJ401" s="15" t="s">
        <v>86</v>
      </c>
      <c r="BK401" s="211">
        <f>ROUND(I401*H401,2)</f>
        <v>0</v>
      </c>
      <c r="BL401" s="15" t="s">
        <v>135</v>
      </c>
      <c r="BM401" s="210" t="s">
        <v>1331</v>
      </c>
    </row>
    <row r="402" s="2" customFormat="1" ht="14.4" customHeight="1">
      <c r="A402" s="37"/>
      <c r="B402" s="38"/>
      <c r="C402" s="199" t="s">
        <v>1332</v>
      </c>
      <c r="D402" s="199" t="s">
        <v>130</v>
      </c>
      <c r="E402" s="200" t="s">
        <v>1333</v>
      </c>
      <c r="F402" s="201" t="s">
        <v>1334</v>
      </c>
      <c r="G402" s="202" t="s">
        <v>265</v>
      </c>
      <c r="H402" s="203">
        <v>1</v>
      </c>
      <c r="I402" s="204"/>
      <c r="J402" s="205">
        <f>ROUND(I402*H402,2)</f>
        <v>0</v>
      </c>
      <c r="K402" s="201" t="s">
        <v>32</v>
      </c>
      <c r="L402" s="43"/>
      <c r="M402" s="206" t="s">
        <v>32</v>
      </c>
      <c r="N402" s="207" t="s">
        <v>49</v>
      </c>
      <c r="O402" s="83"/>
      <c r="P402" s="208">
        <f>O402*H402</f>
        <v>0</v>
      </c>
      <c r="Q402" s="208">
        <v>0.00075000000000000002</v>
      </c>
      <c r="R402" s="208">
        <f>Q402*H402</f>
        <v>0.00075000000000000002</v>
      </c>
      <c r="S402" s="208">
        <v>0</v>
      </c>
      <c r="T402" s="209">
        <f>S402*H402</f>
        <v>0</v>
      </c>
      <c r="U402" s="37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  <c r="AR402" s="210" t="s">
        <v>135</v>
      </c>
      <c r="AT402" s="210" t="s">
        <v>130</v>
      </c>
      <c r="AU402" s="210" t="s">
        <v>88</v>
      </c>
      <c r="AY402" s="15" t="s">
        <v>127</v>
      </c>
      <c r="BE402" s="211">
        <f>IF(N402="základní",J402,0)</f>
        <v>0</v>
      </c>
      <c r="BF402" s="211">
        <f>IF(N402="snížená",J402,0)</f>
        <v>0</v>
      </c>
      <c r="BG402" s="211">
        <f>IF(N402="zákl. přenesená",J402,0)</f>
        <v>0</v>
      </c>
      <c r="BH402" s="211">
        <f>IF(N402="sníž. přenesená",J402,0)</f>
        <v>0</v>
      </c>
      <c r="BI402" s="211">
        <f>IF(N402="nulová",J402,0)</f>
        <v>0</v>
      </c>
      <c r="BJ402" s="15" t="s">
        <v>86</v>
      </c>
      <c r="BK402" s="211">
        <f>ROUND(I402*H402,2)</f>
        <v>0</v>
      </c>
      <c r="BL402" s="15" t="s">
        <v>135</v>
      </c>
      <c r="BM402" s="210" t="s">
        <v>1335</v>
      </c>
    </row>
    <row r="403" s="2" customFormat="1" ht="14.4" customHeight="1">
      <c r="A403" s="37"/>
      <c r="B403" s="38"/>
      <c r="C403" s="199" t="s">
        <v>1336</v>
      </c>
      <c r="D403" s="199" t="s">
        <v>130</v>
      </c>
      <c r="E403" s="200" t="s">
        <v>1337</v>
      </c>
      <c r="F403" s="201" t="s">
        <v>1338</v>
      </c>
      <c r="G403" s="202" t="s">
        <v>265</v>
      </c>
      <c r="H403" s="203">
        <v>28</v>
      </c>
      <c r="I403" s="204"/>
      <c r="J403" s="205">
        <f>ROUND(I403*H403,2)</f>
        <v>0</v>
      </c>
      <c r="K403" s="201" t="s">
        <v>134</v>
      </c>
      <c r="L403" s="43"/>
      <c r="M403" s="206" t="s">
        <v>32</v>
      </c>
      <c r="N403" s="207" t="s">
        <v>49</v>
      </c>
      <c r="O403" s="83"/>
      <c r="P403" s="208">
        <f>O403*H403</f>
        <v>0</v>
      </c>
      <c r="Q403" s="208">
        <v>0.00024000000000000001</v>
      </c>
      <c r="R403" s="208">
        <f>Q403*H403</f>
        <v>0.0067200000000000003</v>
      </c>
      <c r="S403" s="208">
        <v>0</v>
      </c>
      <c r="T403" s="209">
        <f>S403*H403</f>
        <v>0</v>
      </c>
      <c r="U403" s="37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  <c r="AR403" s="210" t="s">
        <v>135</v>
      </c>
      <c r="AT403" s="210" t="s">
        <v>130</v>
      </c>
      <c r="AU403" s="210" t="s">
        <v>88</v>
      </c>
      <c r="AY403" s="15" t="s">
        <v>127</v>
      </c>
      <c r="BE403" s="211">
        <f>IF(N403="základní",J403,0)</f>
        <v>0</v>
      </c>
      <c r="BF403" s="211">
        <f>IF(N403="snížená",J403,0)</f>
        <v>0</v>
      </c>
      <c r="BG403" s="211">
        <f>IF(N403="zákl. přenesená",J403,0)</f>
        <v>0</v>
      </c>
      <c r="BH403" s="211">
        <f>IF(N403="sníž. přenesená",J403,0)</f>
        <v>0</v>
      </c>
      <c r="BI403" s="211">
        <f>IF(N403="nulová",J403,0)</f>
        <v>0</v>
      </c>
      <c r="BJ403" s="15" t="s">
        <v>86</v>
      </c>
      <c r="BK403" s="211">
        <f>ROUND(I403*H403,2)</f>
        <v>0</v>
      </c>
      <c r="BL403" s="15" t="s">
        <v>135</v>
      </c>
      <c r="BM403" s="210" t="s">
        <v>1339</v>
      </c>
    </row>
    <row r="404" s="2" customFormat="1" ht="37.8" customHeight="1">
      <c r="A404" s="37"/>
      <c r="B404" s="38"/>
      <c r="C404" s="199" t="s">
        <v>1340</v>
      </c>
      <c r="D404" s="199" t="s">
        <v>130</v>
      </c>
      <c r="E404" s="200" t="s">
        <v>1341</v>
      </c>
      <c r="F404" s="201" t="s">
        <v>1342</v>
      </c>
      <c r="G404" s="202" t="s">
        <v>758</v>
      </c>
      <c r="H404" s="203">
        <v>0.33600000000000002</v>
      </c>
      <c r="I404" s="204"/>
      <c r="J404" s="205">
        <f>ROUND(I404*H404,2)</f>
        <v>0</v>
      </c>
      <c r="K404" s="201" t="s">
        <v>134</v>
      </c>
      <c r="L404" s="43"/>
      <c r="M404" s="206" t="s">
        <v>32</v>
      </c>
      <c r="N404" s="207" t="s">
        <v>49</v>
      </c>
      <c r="O404" s="83"/>
      <c r="P404" s="208">
        <f>O404*H404</f>
        <v>0</v>
      </c>
      <c r="Q404" s="208">
        <v>0</v>
      </c>
      <c r="R404" s="208">
        <f>Q404*H404</f>
        <v>0</v>
      </c>
      <c r="S404" s="208">
        <v>0</v>
      </c>
      <c r="T404" s="209">
        <f>S404*H404</f>
        <v>0</v>
      </c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R404" s="210" t="s">
        <v>135</v>
      </c>
      <c r="AT404" s="210" t="s">
        <v>130</v>
      </c>
      <c r="AU404" s="210" t="s">
        <v>88</v>
      </c>
      <c r="AY404" s="15" t="s">
        <v>127</v>
      </c>
      <c r="BE404" s="211">
        <f>IF(N404="základní",J404,0)</f>
        <v>0</v>
      </c>
      <c r="BF404" s="211">
        <f>IF(N404="snížená",J404,0)</f>
        <v>0</v>
      </c>
      <c r="BG404" s="211">
        <f>IF(N404="zákl. přenesená",J404,0)</f>
        <v>0</v>
      </c>
      <c r="BH404" s="211">
        <f>IF(N404="sníž. přenesená",J404,0)</f>
        <v>0</v>
      </c>
      <c r="BI404" s="211">
        <f>IF(N404="nulová",J404,0)</f>
        <v>0</v>
      </c>
      <c r="BJ404" s="15" t="s">
        <v>86</v>
      </c>
      <c r="BK404" s="211">
        <f>ROUND(I404*H404,2)</f>
        <v>0</v>
      </c>
      <c r="BL404" s="15" t="s">
        <v>135</v>
      </c>
      <c r="BM404" s="210" t="s">
        <v>1343</v>
      </c>
    </row>
    <row r="405" s="2" customFormat="1" ht="37.8" customHeight="1">
      <c r="A405" s="37"/>
      <c r="B405" s="38"/>
      <c r="C405" s="199" t="s">
        <v>1344</v>
      </c>
      <c r="D405" s="199" t="s">
        <v>130</v>
      </c>
      <c r="E405" s="200" t="s">
        <v>1345</v>
      </c>
      <c r="F405" s="201" t="s">
        <v>1346</v>
      </c>
      <c r="G405" s="202" t="s">
        <v>247</v>
      </c>
      <c r="H405" s="222"/>
      <c r="I405" s="204"/>
      <c r="J405" s="205">
        <f>ROUND(I405*H405,2)</f>
        <v>0</v>
      </c>
      <c r="K405" s="201" t="s">
        <v>134</v>
      </c>
      <c r="L405" s="43"/>
      <c r="M405" s="206" t="s">
        <v>32</v>
      </c>
      <c r="N405" s="207" t="s">
        <v>49</v>
      </c>
      <c r="O405" s="83"/>
      <c r="P405" s="208">
        <f>O405*H405</f>
        <v>0</v>
      </c>
      <c r="Q405" s="208">
        <v>0</v>
      </c>
      <c r="R405" s="208">
        <f>Q405*H405</f>
        <v>0</v>
      </c>
      <c r="S405" s="208">
        <v>0</v>
      </c>
      <c r="T405" s="209">
        <f>S405*H405</f>
        <v>0</v>
      </c>
      <c r="U405" s="37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  <c r="AR405" s="210" t="s">
        <v>135</v>
      </c>
      <c r="AT405" s="210" t="s">
        <v>130</v>
      </c>
      <c r="AU405" s="210" t="s">
        <v>88</v>
      </c>
      <c r="AY405" s="15" t="s">
        <v>127</v>
      </c>
      <c r="BE405" s="211">
        <f>IF(N405="základní",J405,0)</f>
        <v>0</v>
      </c>
      <c r="BF405" s="211">
        <f>IF(N405="snížená",J405,0)</f>
        <v>0</v>
      </c>
      <c r="BG405" s="211">
        <f>IF(N405="zákl. přenesená",J405,0)</f>
        <v>0</v>
      </c>
      <c r="BH405" s="211">
        <f>IF(N405="sníž. přenesená",J405,0)</f>
        <v>0</v>
      </c>
      <c r="BI405" s="211">
        <f>IF(N405="nulová",J405,0)</f>
        <v>0</v>
      </c>
      <c r="BJ405" s="15" t="s">
        <v>86</v>
      </c>
      <c r="BK405" s="211">
        <f>ROUND(I405*H405,2)</f>
        <v>0</v>
      </c>
      <c r="BL405" s="15" t="s">
        <v>135</v>
      </c>
      <c r="BM405" s="210" t="s">
        <v>1347</v>
      </c>
    </row>
    <row r="406" s="12" customFormat="1" ht="22.8" customHeight="1">
      <c r="A406" s="12"/>
      <c r="B406" s="183"/>
      <c r="C406" s="184"/>
      <c r="D406" s="185" t="s">
        <v>77</v>
      </c>
      <c r="E406" s="197" t="s">
        <v>1348</v>
      </c>
      <c r="F406" s="197" t="s">
        <v>1349</v>
      </c>
      <c r="G406" s="184"/>
      <c r="H406" s="184"/>
      <c r="I406" s="187"/>
      <c r="J406" s="198">
        <f>BK406</f>
        <v>0</v>
      </c>
      <c r="K406" s="184"/>
      <c r="L406" s="189"/>
      <c r="M406" s="190"/>
      <c r="N406" s="191"/>
      <c r="O406" s="191"/>
      <c r="P406" s="192">
        <f>SUM(P407:P409)</f>
        <v>0</v>
      </c>
      <c r="Q406" s="191"/>
      <c r="R406" s="192">
        <f>SUM(R407:R409)</f>
        <v>0</v>
      </c>
      <c r="S406" s="191"/>
      <c r="T406" s="193">
        <f>SUM(T407:T409)</f>
        <v>0</v>
      </c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R406" s="194" t="s">
        <v>88</v>
      </c>
      <c r="AT406" s="195" t="s">
        <v>77</v>
      </c>
      <c r="AU406" s="195" t="s">
        <v>86</v>
      </c>
      <c r="AY406" s="194" t="s">
        <v>127</v>
      </c>
      <c r="BK406" s="196">
        <f>SUM(BK407:BK409)</f>
        <v>0</v>
      </c>
    </row>
    <row r="407" s="2" customFormat="1" ht="37.8" customHeight="1">
      <c r="A407" s="37"/>
      <c r="B407" s="38"/>
      <c r="C407" s="199" t="s">
        <v>1350</v>
      </c>
      <c r="D407" s="199" t="s">
        <v>130</v>
      </c>
      <c r="E407" s="200" t="s">
        <v>1351</v>
      </c>
      <c r="F407" s="201" t="s">
        <v>1352</v>
      </c>
      <c r="G407" s="202" t="s">
        <v>133</v>
      </c>
      <c r="H407" s="203">
        <v>1211</v>
      </c>
      <c r="I407" s="204"/>
      <c r="J407" s="205">
        <f>ROUND(I407*H407,2)</f>
        <v>0</v>
      </c>
      <c r="K407" s="201" t="s">
        <v>134</v>
      </c>
      <c r="L407" s="43"/>
      <c r="M407" s="206" t="s">
        <v>32</v>
      </c>
      <c r="N407" s="207" t="s">
        <v>49</v>
      </c>
      <c r="O407" s="83"/>
      <c r="P407" s="208">
        <f>O407*H407</f>
        <v>0</v>
      </c>
      <c r="Q407" s="208">
        <v>0</v>
      </c>
      <c r="R407" s="208">
        <f>Q407*H407</f>
        <v>0</v>
      </c>
      <c r="S407" s="208">
        <v>0</v>
      </c>
      <c r="T407" s="209">
        <f>S407*H407</f>
        <v>0</v>
      </c>
      <c r="U407" s="37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  <c r="AR407" s="210" t="s">
        <v>135</v>
      </c>
      <c r="AT407" s="210" t="s">
        <v>130</v>
      </c>
      <c r="AU407" s="210" t="s">
        <v>88</v>
      </c>
      <c r="AY407" s="15" t="s">
        <v>127</v>
      </c>
      <c r="BE407" s="211">
        <f>IF(N407="základní",J407,0)</f>
        <v>0</v>
      </c>
      <c r="BF407" s="211">
        <f>IF(N407="snížená",J407,0)</f>
        <v>0</v>
      </c>
      <c r="BG407" s="211">
        <f>IF(N407="zákl. přenesená",J407,0)</f>
        <v>0</v>
      </c>
      <c r="BH407" s="211">
        <f>IF(N407="sníž. přenesená",J407,0)</f>
        <v>0</v>
      </c>
      <c r="BI407" s="211">
        <f>IF(N407="nulová",J407,0)</f>
        <v>0</v>
      </c>
      <c r="BJ407" s="15" t="s">
        <v>86</v>
      </c>
      <c r="BK407" s="211">
        <f>ROUND(I407*H407,2)</f>
        <v>0</v>
      </c>
      <c r="BL407" s="15" t="s">
        <v>135</v>
      </c>
      <c r="BM407" s="210" t="s">
        <v>1353</v>
      </c>
    </row>
    <row r="408" s="2" customFormat="1" ht="24.15" customHeight="1">
      <c r="A408" s="37"/>
      <c r="B408" s="38"/>
      <c r="C408" s="199" t="s">
        <v>1354</v>
      </c>
      <c r="D408" s="199" t="s">
        <v>130</v>
      </c>
      <c r="E408" s="200" t="s">
        <v>1355</v>
      </c>
      <c r="F408" s="201" t="s">
        <v>1356</v>
      </c>
      <c r="G408" s="202" t="s">
        <v>133</v>
      </c>
      <c r="H408" s="203">
        <v>1211</v>
      </c>
      <c r="I408" s="204"/>
      <c r="J408" s="205">
        <f>ROUND(I408*H408,2)</f>
        <v>0</v>
      </c>
      <c r="K408" s="201" t="s">
        <v>134</v>
      </c>
      <c r="L408" s="43"/>
      <c r="M408" s="206" t="s">
        <v>32</v>
      </c>
      <c r="N408" s="207" t="s">
        <v>49</v>
      </c>
      <c r="O408" s="83"/>
      <c r="P408" s="208">
        <f>O408*H408</f>
        <v>0</v>
      </c>
      <c r="Q408" s="208">
        <v>0</v>
      </c>
      <c r="R408" s="208">
        <f>Q408*H408</f>
        <v>0</v>
      </c>
      <c r="S408" s="208">
        <v>0</v>
      </c>
      <c r="T408" s="209">
        <f>S408*H408</f>
        <v>0</v>
      </c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R408" s="210" t="s">
        <v>135</v>
      </c>
      <c r="AT408" s="210" t="s">
        <v>130</v>
      </c>
      <c r="AU408" s="210" t="s">
        <v>88</v>
      </c>
      <c r="AY408" s="15" t="s">
        <v>127</v>
      </c>
      <c r="BE408" s="211">
        <f>IF(N408="základní",J408,0)</f>
        <v>0</v>
      </c>
      <c r="BF408" s="211">
        <f>IF(N408="snížená",J408,0)</f>
        <v>0</v>
      </c>
      <c r="BG408" s="211">
        <f>IF(N408="zákl. přenesená",J408,0)</f>
        <v>0</v>
      </c>
      <c r="BH408" s="211">
        <f>IF(N408="sníž. přenesená",J408,0)</f>
        <v>0</v>
      </c>
      <c r="BI408" s="211">
        <f>IF(N408="nulová",J408,0)</f>
        <v>0</v>
      </c>
      <c r="BJ408" s="15" t="s">
        <v>86</v>
      </c>
      <c r="BK408" s="211">
        <f>ROUND(I408*H408,2)</f>
        <v>0</v>
      </c>
      <c r="BL408" s="15" t="s">
        <v>135</v>
      </c>
      <c r="BM408" s="210" t="s">
        <v>1357</v>
      </c>
    </row>
    <row r="409" s="2" customFormat="1" ht="37.8" customHeight="1">
      <c r="A409" s="37"/>
      <c r="B409" s="38"/>
      <c r="C409" s="199" t="s">
        <v>1358</v>
      </c>
      <c r="D409" s="199" t="s">
        <v>130</v>
      </c>
      <c r="E409" s="200" t="s">
        <v>1359</v>
      </c>
      <c r="F409" s="201" t="s">
        <v>1360</v>
      </c>
      <c r="G409" s="202" t="s">
        <v>247</v>
      </c>
      <c r="H409" s="222"/>
      <c r="I409" s="204"/>
      <c r="J409" s="205">
        <f>ROUND(I409*H409,2)</f>
        <v>0</v>
      </c>
      <c r="K409" s="201" t="s">
        <v>134</v>
      </c>
      <c r="L409" s="43"/>
      <c r="M409" s="206" t="s">
        <v>32</v>
      </c>
      <c r="N409" s="207" t="s">
        <v>49</v>
      </c>
      <c r="O409" s="83"/>
      <c r="P409" s="208">
        <f>O409*H409</f>
        <v>0</v>
      </c>
      <c r="Q409" s="208">
        <v>0</v>
      </c>
      <c r="R409" s="208">
        <f>Q409*H409</f>
        <v>0</v>
      </c>
      <c r="S409" s="208">
        <v>0</v>
      </c>
      <c r="T409" s="209">
        <f>S409*H409</f>
        <v>0</v>
      </c>
      <c r="U409" s="37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  <c r="AR409" s="210" t="s">
        <v>135</v>
      </c>
      <c r="AT409" s="210" t="s">
        <v>130</v>
      </c>
      <c r="AU409" s="210" t="s">
        <v>88</v>
      </c>
      <c r="AY409" s="15" t="s">
        <v>127</v>
      </c>
      <c r="BE409" s="211">
        <f>IF(N409="základní",J409,0)</f>
        <v>0</v>
      </c>
      <c r="BF409" s="211">
        <f>IF(N409="snížená",J409,0)</f>
        <v>0</v>
      </c>
      <c r="BG409" s="211">
        <f>IF(N409="zákl. přenesená",J409,0)</f>
        <v>0</v>
      </c>
      <c r="BH409" s="211">
        <f>IF(N409="sníž. přenesená",J409,0)</f>
        <v>0</v>
      </c>
      <c r="BI409" s="211">
        <f>IF(N409="nulová",J409,0)</f>
        <v>0</v>
      </c>
      <c r="BJ409" s="15" t="s">
        <v>86</v>
      </c>
      <c r="BK409" s="211">
        <f>ROUND(I409*H409,2)</f>
        <v>0</v>
      </c>
      <c r="BL409" s="15" t="s">
        <v>135</v>
      </c>
      <c r="BM409" s="210" t="s">
        <v>1361</v>
      </c>
    </row>
    <row r="410" s="12" customFormat="1" ht="22.8" customHeight="1">
      <c r="A410" s="12"/>
      <c r="B410" s="183"/>
      <c r="C410" s="184"/>
      <c r="D410" s="185" t="s">
        <v>77</v>
      </c>
      <c r="E410" s="197" t="s">
        <v>1362</v>
      </c>
      <c r="F410" s="197" t="s">
        <v>1363</v>
      </c>
      <c r="G410" s="184"/>
      <c r="H410" s="184"/>
      <c r="I410" s="187"/>
      <c r="J410" s="198">
        <f>BK410</f>
        <v>0</v>
      </c>
      <c r="K410" s="184"/>
      <c r="L410" s="189"/>
      <c r="M410" s="190"/>
      <c r="N410" s="191"/>
      <c r="O410" s="191"/>
      <c r="P410" s="192">
        <f>SUM(P411:P417)</f>
        <v>0</v>
      </c>
      <c r="Q410" s="191"/>
      <c r="R410" s="192">
        <f>SUM(R411:R417)</f>
        <v>0.055059999999999998</v>
      </c>
      <c r="S410" s="191"/>
      <c r="T410" s="193">
        <f>SUM(T411:T417)</f>
        <v>0.0017000000000000001</v>
      </c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R410" s="194" t="s">
        <v>88</v>
      </c>
      <c r="AT410" s="195" t="s">
        <v>77</v>
      </c>
      <c r="AU410" s="195" t="s">
        <v>86</v>
      </c>
      <c r="AY410" s="194" t="s">
        <v>127</v>
      </c>
      <c r="BK410" s="196">
        <f>SUM(BK411:BK417)</f>
        <v>0</v>
      </c>
    </row>
    <row r="411" s="2" customFormat="1" ht="24.15" customHeight="1">
      <c r="A411" s="37"/>
      <c r="B411" s="38"/>
      <c r="C411" s="199" t="s">
        <v>1364</v>
      </c>
      <c r="D411" s="199" t="s">
        <v>130</v>
      </c>
      <c r="E411" s="200" t="s">
        <v>1365</v>
      </c>
      <c r="F411" s="201" t="s">
        <v>1366</v>
      </c>
      <c r="G411" s="202" t="s">
        <v>265</v>
      </c>
      <c r="H411" s="203">
        <v>1</v>
      </c>
      <c r="I411" s="204"/>
      <c r="J411" s="205">
        <f>ROUND(I411*H411,2)</f>
        <v>0</v>
      </c>
      <c r="K411" s="201" t="s">
        <v>134</v>
      </c>
      <c r="L411" s="43"/>
      <c r="M411" s="206" t="s">
        <v>32</v>
      </c>
      <c r="N411" s="207" t="s">
        <v>49</v>
      </c>
      <c r="O411" s="83"/>
      <c r="P411" s="208">
        <f>O411*H411</f>
        <v>0</v>
      </c>
      <c r="Q411" s="208">
        <v>0</v>
      </c>
      <c r="R411" s="208">
        <f>Q411*H411</f>
        <v>0</v>
      </c>
      <c r="S411" s="208">
        <v>0.00020000000000000001</v>
      </c>
      <c r="T411" s="209">
        <f>S411*H411</f>
        <v>0.00020000000000000001</v>
      </c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R411" s="210" t="s">
        <v>135</v>
      </c>
      <c r="AT411" s="210" t="s">
        <v>130</v>
      </c>
      <c r="AU411" s="210" t="s">
        <v>88</v>
      </c>
      <c r="AY411" s="15" t="s">
        <v>127</v>
      </c>
      <c r="BE411" s="211">
        <f>IF(N411="základní",J411,0)</f>
        <v>0</v>
      </c>
      <c r="BF411" s="211">
        <f>IF(N411="snížená",J411,0)</f>
        <v>0</v>
      </c>
      <c r="BG411" s="211">
        <f>IF(N411="zákl. přenesená",J411,0)</f>
        <v>0</v>
      </c>
      <c r="BH411" s="211">
        <f>IF(N411="sníž. přenesená",J411,0)</f>
        <v>0</v>
      </c>
      <c r="BI411" s="211">
        <f>IF(N411="nulová",J411,0)</f>
        <v>0</v>
      </c>
      <c r="BJ411" s="15" t="s">
        <v>86</v>
      </c>
      <c r="BK411" s="211">
        <f>ROUND(I411*H411,2)</f>
        <v>0</v>
      </c>
      <c r="BL411" s="15" t="s">
        <v>135</v>
      </c>
      <c r="BM411" s="210" t="s">
        <v>1367</v>
      </c>
    </row>
    <row r="412" s="2" customFormat="1" ht="37.8" customHeight="1">
      <c r="A412" s="37"/>
      <c r="B412" s="38"/>
      <c r="C412" s="199" t="s">
        <v>1368</v>
      </c>
      <c r="D412" s="199" t="s">
        <v>130</v>
      </c>
      <c r="E412" s="200" t="s">
        <v>1369</v>
      </c>
      <c r="F412" s="201" t="s">
        <v>1370</v>
      </c>
      <c r="G412" s="202" t="s">
        <v>265</v>
      </c>
      <c r="H412" s="203">
        <v>1</v>
      </c>
      <c r="I412" s="204"/>
      <c r="J412" s="205">
        <f>ROUND(I412*H412,2)</f>
        <v>0</v>
      </c>
      <c r="K412" s="201" t="s">
        <v>134</v>
      </c>
      <c r="L412" s="43"/>
      <c r="M412" s="206" t="s">
        <v>32</v>
      </c>
      <c r="N412" s="207" t="s">
        <v>49</v>
      </c>
      <c r="O412" s="83"/>
      <c r="P412" s="208">
        <f>O412*H412</f>
        <v>0</v>
      </c>
      <c r="Q412" s="208">
        <v>0</v>
      </c>
      <c r="R412" s="208">
        <f>Q412*H412</f>
        <v>0</v>
      </c>
      <c r="S412" s="208">
        <v>0.0015</v>
      </c>
      <c r="T412" s="209">
        <f>S412*H412</f>
        <v>0.0015</v>
      </c>
      <c r="U412" s="37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  <c r="AR412" s="210" t="s">
        <v>135</v>
      </c>
      <c r="AT412" s="210" t="s">
        <v>130</v>
      </c>
      <c r="AU412" s="210" t="s">
        <v>88</v>
      </c>
      <c r="AY412" s="15" t="s">
        <v>127</v>
      </c>
      <c r="BE412" s="211">
        <f>IF(N412="základní",J412,0)</f>
        <v>0</v>
      </c>
      <c r="BF412" s="211">
        <f>IF(N412="snížená",J412,0)</f>
        <v>0</v>
      </c>
      <c r="BG412" s="211">
        <f>IF(N412="zákl. přenesená",J412,0)</f>
        <v>0</v>
      </c>
      <c r="BH412" s="211">
        <f>IF(N412="sníž. přenesená",J412,0)</f>
        <v>0</v>
      </c>
      <c r="BI412" s="211">
        <f>IF(N412="nulová",J412,0)</f>
        <v>0</v>
      </c>
      <c r="BJ412" s="15" t="s">
        <v>86</v>
      </c>
      <c r="BK412" s="211">
        <f>ROUND(I412*H412,2)</f>
        <v>0</v>
      </c>
      <c r="BL412" s="15" t="s">
        <v>135</v>
      </c>
      <c r="BM412" s="210" t="s">
        <v>1371</v>
      </c>
    </row>
    <row r="413" s="2" customFormat="1" ht="37.8" customHeight="1">
      <c r="A413" s="37"/>
      <c r="B413" s="38"/>
      <c r="C413" s="212" t="s">
        <v>1372</v>
      </c>
      <c r="D413" s="212" t="s">
        <v>154</v>
      </c>
      <c r="E413" s="213" t="s">
        <v>1373</v>
      </c>
      <c r="F413" s="214" t="s">
        <v>1374</v>
      </c>
      <c r="G413" s="215" t="s">
        <v>300</v>
      </c>
      <c r="H413" s="216">
        <v>1</v>
      </c>
      <c r="I413" s="217"/>
      <c r="J413" s="218">
        <f>ROUND(I413*H413,2)</f>
        <v>0</v>
      </c>
      <c r="K413" s="214" t="s">
        <v>32</v>
      </c>
      <c r="L413" s="219"/>
      <c r="M413" s="220" t="s">
        <v>32</v>
      </c>
      <c r="N413" s="221" t="s">
        <v>49</v>
      </c>
      <c r="O413" s="83"/>
      <c r="P413" s="208">
        <f>O413*H413</f>
        <v>0</v>
      </c>
      <c r="Q413" s="208">
        <v>0.0025999999999999999</v>
      </c>
      <c r="R413" s="208">
        <f>Q413*H413</f>
        <v>0.0025999999999999999</v>
      </c>
      <c r="S413" s="208">
        <v>0</v>
      </c>
      <c r="T413" s="209">
        <f>S413*H413</f>
        <v>0</v>
      </c>
      <c r="U413" s="37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  <c r="AR413" s="210" t="s">
        <v>157</v>
      </c>
      <c r="AT413" s="210" t="s">
        <v>154</v>
      </c>
      <c r="AU413" s="210" t="s">
        <v>88</v>
      </c>
      <c r="AY413" s="15" t="s">
        <v>127</v>
      </c>
      <c r="BE413" s="211">
        <f>IF(N413="základní",J413,0)</f>
        <v>0</v>
      </c>
      <c r="BF413" s="211">
        <f>IF(N413="snížená",J413,0)</f>
        <v>0</v>
      </c>
      <c r="BG413" s="211">
        <f>IF(N413="zákl. přenesená",J413,0)</f>
        <v>0</v>
      </c>
      <c r="BH413" s="211">
        <f>IF(N413="sníž. přenesená",J413,0)</f>
        <v>0</v>
      </c>
      <c r="BI413" s="211">
        <f>IF(N413="nulová",J413,0)</f>
        <v>0</v>
      </c>
      <c r="BJ413" s="15" t="s">
        <v>86</v>
      </c>
      <c r="BK413" s="211">
        <f>ROUND(I413*H413,2)</f>
        <v>0</v>
      </c>
      <c r="BL413" s="15" t="s">
        <v>135</v>
      </c>
      <c r="BM413" s="210" t="s">
        <v>1375</v>
      </c>
    </row>
    <row r="414" s="2" customFormat="1" ht="37.8" customHeight="1">
      <c r="A414" s="37"/>
      <c r="B414" s="38"/>
      <c r="C414" s="199" t="s">
        <v>1376</v>
      </c>
      <c r="D414" s="199" t="s">
        <v>130</v>
      </c>
      <c r="E414" s="200" t="s">
        <v>1377</v>
      </c>
      <c r="F414" s="201" t="s">
        <v>1378</v>
      </c>
      <c r="G414" s="202" t="s">
        <v>265</v>
      </c>
      <c r="H414" s="203">
        <v>1</v>
      </c>
      <c r="I414" s="204"/>
      <c r="J414" s="205">
        <f>ROUND(I414*H414,2)</f>
        <v>0</v>
      </c>
      <c r="K414" s="201" t="s">
        <v>134</v>
      </c>
      <c r="L414" s="43"/>
      <c r="M414" s="206" t="s">
        <v>32</v>
      </c>
      <c r="N414" s="207" t="s">
        <v>49</v>
      </c>
      <c r="O414" s="83"/>
      <c r="P414" s="208">
        <f>O414*H414</f>
        <v>0</v>
      </c>
      <c r="Q414" s="208">
        <v>0</v>
      </c>
      <c r="R414" s="208">
        <f>Q414*H414</f>
        <v>0</v>
      </c>
      <c r="S414" s="208">
        <v>0</v>
      </c>
      <c r="T414" s="209">
        <f>S414*H414</f>
        <v>0</v>
      </c>
      <c r="U414" s="37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  <c r="AR414" s="210" t="s">
        <v>135</v>
      </c>
      <c r="AT414" s="210" t="s">
        <v>130</v>
      </c>
      <c r="AU414" s="210" t="s">
        <v>88</v>
      </c>
      <c r="AY414" s="15" t="s">
        <v>127</v>
      </c>
      <c r="BE414" s="211">
        <f>IF(N414="základní",J414,0)</f>
        <v>0</v>
      </c>
      <c r="BF414" s="211">
        <f>IF(N414="snížená",J414,0)</f>
        <v>0</v>
      </c>
      <c r="BG414" s="211">
        <f>IF(N414="zákl. přenesená",J414,0)</f>
        <v>0</v>
      </c>
      <c r="BH414" s="211">
        <f>IF(N414="sníž. přenesená",J414,0)</f>
        <v>0</v>
      </c>
      <c r="BI414" s="211">
        <f>IF(N414="nulová",J414,0)</f>
        <v>0</v>
      </c>
      <c r="BJ414" s="15" t="s">
        <v>86</v>
      </c>
      <c r="BK414" s="211">
        <f>ROUND(I414*H414,2)</f>
        <v>0</v>
      </c>
      <c r="BL414" s="15" t="s">
        <v>135</v>
      </c>
      <c r="BM414" s="210" t="s">
        <v>1379</v>
      </c>
    </row>
    <row r="415" s="2" customFormat="1" ht="37.8" customHeight="1">
      <c r="A415" s="37"/>
      <c r="B415" s="38"/>
      <c r="C415" s="199" t="s">
        <v>1380</v>
      </c>
      <c r="D415" s="199" t="s">
        <v>130</v>
      </c>
      <c r="E415" s="200" t="s">
        <v>1381</v>
      </c>
      <c r="F415" s="201" t="s">
        <v>1382</v>
      </c>
      <c r="G415" s="202" t="s">
        <v>139</v>
      </c>
      <c r="H415" s="203">
        <v>1</v>
      </c>
      <c r="I415" s="204"/>
      <c r="J415" s="205">
        <f>ROUND(I415*H415,2)</f>
        <v>0</v>
      </c>
      <c r="K415" s="201" t="s">
        <v>134</v>
      </c>
      <c r="L415" s="43"/>
      <c r="M415" s="206" t="s">
        <v>32</v>
      </c>
      <c r="N415" s="207" t="s">
        <v>49</v>
      </c>
      <c r="O415" s="83"/>
      <c r="P415" s="208">
        <f>O415*H415</f>
        <v>0</v>
      </c>
      <c r="Q415" s="208">
        <v>0.0034399999999999999</v>
      </c>
      <c r="R415" s="208">
        <f>Q415*H415</f>
        <v>0.0034399999999999999</v>
      </c>
      <c r="S415" s="208">
        <v>0</v>
      </c>
      <c r="T415" s="209">
        <f>S415*H415</f>
        <v>0</v>
      </c>
      <c r="U415" s="37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  <c r="AR415" s="210" t="s">
        <v>135</v>
      </c>
      <c r="AT415" s="210" t="s">
        <v>130</v>
      </c>
      <c r="AU415" s="210" t="s">
        <v>88</v>
      </c>
      <c r="AY415" s="15" t="s">
        <v>127</v>
      </c>
      <c r="BE415" s="211">
        <f>IF(N415="základní",J415,0)</f>
        <v>0</v>
      </c>
      <c r="BF415" s="211">
        <f>IF(N415="snížená",J415,0)</f>
        <v>0</v>
      </c>
      <c r="BG415" s="211">
        <f>IF(N415="zákl. přenesená",J415,0)</f>
        <v>0</v>
      </c>
      <c r="BH415" s="211">
        <f>IF(N415="sníž. přenesená",J415,0)</f>
        <v>0</v>
      </c>
      <c r="BI415" s="211">
        <f>IF(N415="nulová",J415,0)</f>
        <v>0</v>
      </c>
      <c r="BJ415" s="15" t="s">
        <v>86</v>
      </c>
      <c r="BK415" s="211">
        <f>ROUND(I415*H415,2)</f>
        <v>0</v>
      </c>
      <c r="BL415" s="15" t="s">
        <v>135</v>
      </c>
      <c r="BM415" s="210" t="s">
        <v>1383</v>
      </c>
    </row>
    <row r="416" s="2" customFormat="1" ht="37.8" customHeight="1">
      <c r="A416" s="37"/>
      <c r="B416" s="38"/>
      <c r="C416" s="199" t="s">
        <v>1384</v>
      </c>
      <c r="D416" s="199" t="s">
        <v>130</v>
      </c>
      <c r="E416" s="200" t="s">
        <v>1385</v>
      </c>
      <c r="F416" s="201" t="s">
        <v>1386</v>
      </c>
      <c r="G416" s="202" t="s">
        <v>139</v>
      </c>
      <c r="H416" s="203">
        <v>6</v>
      </c>
      <c r="I416" s="204"/>
      <c r="J416" s="205">
        <f>ROUND(I416*H416,2)</f>
        <v>0</v>
      </c>
      <c r="K416" s="201" t="s">
        <v>134</v>
      </c>
      <c r="L416" s="43"/>
      <c r="M416" s="206" t="s">
        <v>32</v>
      </c>
      <c r="N416" s="207" t="s">
        <v>49</v>
      </c>
      <c r="O416" s="83"/>
      <c r="P416" s="208">
        <f>O416*H416</f>
        <v>0</v>
      </c>
      <c r="Q416" s="208">
        <v>0.0081700000000000002</v>
      </c>
      <c r="R416" s="208">
        <f>Q416*H416</f>
        <v>0.049020000000000001</v>
      </c>
      <c r="S416" s="208">
        <v>0</v>
      </c>
      <c r="T416" s="209">
        <f>S416*H416</f>
        <v>0</v>
      </c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R416" s="210" t="s">
        <v>135</v>
      </c>
      <c r="AT416" s="210" t="s">
        <v>130</v>
      </c>
      <c r="AU416" s="210" t="s">
        <v>88</v>
      </c>
      <c r="AY416" s="15" t="s">
        <v>127</v>
      </c>
      <c r="BE416" s="211">
        <f>IF(N416="základní",J416,0)</f>
        <v>0</v>
      </c>
      <c r="BF416" s="211">
        <f>IF(N416="snížená",J416,0)</f>
        <v>0</v>
      </c>
      <c r="BG416" s="211">
        <f>IF(N416="zákl. přenesená",J416,0)</f>
        <v>0</v>
      </c>
      <c r="BH416" s="211">
        <f>IF(N416="sníž. přenesená",J416,0)</f>
        <v>0</v>
      </c>
      <c r="BI416" s="211">
        <f>IF(N416="nulová",J416,0)</f>
        <v>0</v>
      </c>
      <c r="BJ416" s="15" t="s">
        <v>86</v>
      </c>
      <c r="BK416" s="211">
        <f>ROUND(I416*H416,2)</f>
        <v>0</v>
      </c>
      <c r="BL416" s="15" t="s">
        <v>135</v>
      </c>
      <c r="BM416" s="210" t="s">
        <v>1387</v>
      </c>
    </row>
    <row r="417" s="2" customFormat="1" ht="37.8" customHeight="1">
      <c r="A417" s="37"/>
      <c r="B417" s="38"/>
      <c r="C417" s="199" t="s">
        <v>1388</v>
      </c>
      <c r="D417" s="199" t="s">
        <v>130</v>
      </c>
      <c r="E417" s="200" t="s">
        <v>1389</v>
      </c>
      <c r="F417" s="201" t="s">
        <v>1390</v>
      </c>
      <c r="G417" s="202" t="s">
        <v>247</v>
      </c>
      <c r="H417" s="222"/>
      <c r="I417" s="204"/>
      <c r="J417" s="205">
        <f>ROUND(I417*H417,2)</f>
        <v>0</v>
      </c>
      <c r="K417" s="201" t="s">
        <v>134</v>
      </c>
      <c r="L417" s="43"/>
      <c r="M417" s="206" t="s">
        <v>32</v>
      </c>
      <c r="N417" s="207" t="s">
        <v>49</v>
      </c>
      <c r="O417" s="83"/>
      <c r="P417" s="208">
        <f>O417*H417</f>
        <v>0</v>
      </c>
      <c r="Q417" s="208">
        <v>0</v>
      </c>
      <c r="R417" s="208">
        <f>Q417*H417</f>
        <v>0</v>
      </c>
      <c r="S417" s="208">
        <v>0</v>
      </c>
      <c r="T417" s="209">
        <f>S417*H417</f>
        <v>0</v>
      </c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  <c r="AR417" s="210" t="s">
        <v>135</v>
      </c>
      <c r="AT417" s="210" t="s">
        <v>130</v>
      </c>
      <c r="AU417" s="210" t="s">
        <v>88</v>
      </c>
      <c r="AY417" s="15" t="s">
        <v>127</v>
      </c>
      <c r="BE417" s="211">
        <f>IF(N417="základní",J417,0)</f>
        <v>0</v>
      </c>
      <c r="BF417" s="211">
        <f>IF(N417="snížená",J417,0)</f>
        <v>0</v>
      </c>
      <c r="BG417" s="211">
        <f>IF(N417="zákl. přenesená",J417,0)</f>
        <v>0</v>
      </c>
      <c r="BH417" s="211">
        <f>IF(N417="sníž. přenesená",J417,0)</f>
        <v>0</v>
      </c>
      <c r="BI417" s="211">
        <f>IF(N417="nulová",J417,0)</f>
        <v>0</v>
      </c>
      <c r="BJ417" s="15" t="s">
        <v>86</v>
      </c>
      <c r="BK417" s="211">
        <f>ROUND(I417*H417,2)</f>
        <v>0</v>
      </c>
      <c r="BL417" s="15" t="s">
        <v>135</v>
      </c>
      <c r="BM417" s="210" t="s">
        <v>1391</v>
      </c>
    </row>
    <row r="418" s="12" customFormat="1" ht="22.8" customHeight="1">
      <c r="A418" s="12"/>
      <c r="B418" s="183"/>
      <c r="C418" s="184"/>
      <c r="D418" s="185" t="s">
        <v>77</v>
      </c>
      <c r="E418" s="197" t="s">
        <v>1392</v>
      </c>
      <c r="F418" s="197" t="s">
        <v>1393</v>
      </c>
      <c r="G418" s="184"/>
      <c r="H418" s="184"/>
      <c r="I418" s="187"/>
      <c r="J418" s="198">
        <f>BK418</f>
        <v>0</v>
      </c>
      <c r="K418" s="184"/>
      <c r="L418" s="189"/>
      <c r="M418" s="190"/>
      <c r="N418" s="191"/>
      <c r="O418" s="191"/>
      <c r="P418" s="192">
        <f>SUM(P419:P423)</f>
        <v>0</v>
      </c>
      <c r="Q418" s="191"/>
      <c r="R418" s="192">
        <f>SUM(R419:R423)</f>
        <v>0.084799000000000013</v>
      </c>
      <c r="S418" s="191"/>
      <c r="T418" s="193">
        <f>SUM(T419:T423)</f>
        <v>0</v>
      </c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R418" s="194" t="s">
        <v>88</v>
      </c>
      <c r="AT418" s="195" t="s">
        <v>77</v>
      </c>
      <c r="AU418" s="195" t="s">
        <v>86</v>
      </c>
      <c r="AY418" s="194" t="s">
        <v>127</v>
      </c>
      <c r="BK418" s="196">
        <f>SUM(BK419:BK423)</f>
        <v>0</v>
      </c>
    </row>
    <row r="419" s="2" customFormat="1" ht="24.15" customHeight="1">
      <c r="A419" s="37"/>
      <c r="B419" s="38"/>
      <c r="C419" s="199" t="s">
        <v>1394</v>
      </c>
      <c r="D419" s="199" t="s">
        <v>130</v>
      </c>
      <c r="E419" s="200" t="s">
        <v>1395</v>
      </c>
      <c r="F419" s="201" t="s">
        <v>1396</v>
      </c>
      <c r="G419" s="202" t="s">
        <v>1397</v>
      </c>
      <c r="H419" s="203">
        <v>80</v>
      </c>
      <c r="I419" s="204"/>
      <c r="J419" s="205">
        <f>ROUND(I419*H419,2)</f>
        <v>0</v>
      </c>
      <c r="K419" s="201" t="s">
        <v>134</v>
      </c>
      <c r="L419" s="43"/>
      <c r="M419" s="206" t="s">
        <v>32</v>
      </c>
      <c r="N419" s="207" t="s">
        <v>49</v>
      </c>
      <c r="O419" s="83"/>
      <c r="P419" s="208">
        <f>O419*H419</f>
        <v>0</v>
      </c>
      <c r="Q419" s="208">
        <v>6.7487499999999994E-05</v>
      </c>
      <c r="R419" s="208">
        <f>Q419*H419</f>
        <v>0.0053989999999999993</v>
      </c>
      <c r="S419" s="208">
        <v>0</v>
      </c>
      <c r="T419" s="209">
        <f>S419*H419</f>
        <v>0</v>
      </c>
      <c r="U419" s="37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  <c r="AR419" s="210" t="s">
        <v>135</v>
      </c>
      <c r="AT419" s="210" t="s">
        <v>130</v>
      </c>
      <c r="AU419" s="210" t="s">
        <v>88</v>
      </c>
      <c r="AY419" s="15" t="s">
        <v>127</v>
      </c>
      <c r="BE419" s="211">
        <f>IF(N419="základní",J419,0)</f>
        <v>0</v>
      </c>
      <c r="BF419" s="211">
        <f>IF(N419="snížená",J419,0)</f>
        <v>0</v>
      </c>
      <c r="BG419" s="211">
        <f>IF(N419="zákl. přenesená",J419,0)</f>
        <v>0</v>
      </c>
      <c r="BH419" s="211">
        <f>IF(N419="sníž. přenesená",J419,0)</f>
        <v>0</v>
      </c>
      <c r="BI419" s="211">
        <f>IF(N419="nulová",J419,0)</f>
        <v>0</v>
      </c>
      <c r="BJ419" s="15" t="s">
        <v>86</v>
      </c>
      <c r="BK419" s="211">
        <f>ROUND(I419*H419,2)</f>
        <v>0</v>
      </c>
      <c r="BL419" s="15" t="s">
        <v>135</v>
      </c>
      <c r="BM419" s="210" t="s">
        <v>1398</v>
      </c>
    </row>
    <row r="420" s="2" customFormat="1" ht="14.4" customHeight="1">
      <c r="A420" s="37"/>
      <c r="B420" s="38"/>
      <c r="C420" s="212" t="s">
        <v>1399</v>
      </c>
      <c r="D420" s="212" t="s">
        <v>154</v>
      </c>
      <c r="E420" s="213" t="s">
        <v>1400</v>
      </c>
      <c r="F420" s="214" t="s">
        <v>1401</v>
      </c>
      <c r="G420" s="215" t="s">
        <v>1397</v>
      </c>
      <c r="H420" s="216">
        <v>33</v>
      </c>
      <c r="I420" s="217"/>
      <c r="J420" s="218">
        <f>ROUND(I420*H420,2)</f>
        <v>0</v>
      </c>
      <c r="K420" s="214" t="s">
        <v>32</v>
      </c>
      <c r="L420" s="219"/>
      <c r="M420" s="220" t="s">
        <v>32</v>
      </c>
      <c r="N420" s="221" t="s">
        <v>49</v>
      </c>
      <c r="O420" s="83"/>
      <c r="P420" s="208">
        <f>O420*H420</f>
        <v>0</v>
      </c>
      <c r="Q420" s="208">
        <v>0.001</v>
      </c>
      <c r="R420" s="208">
        <f>Q420*H420</f>
        <v>0.033000000000000002</v>
      </c>
      <c r="S420" s="208">
        <v>0</v>
      </c>
      <c r="T420" s="209">
        <f>S420*H420</f>
        <v>0</v>
      </c>
      <c r="U420" s="37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  <c r="AR420" s="210" t="s">
        <v>157</v>
      </c>
      <c r="AT420" s="210" t="s">
        <v>154</v>
      </c>
      <c r="AU420" s="210" t="s">
        <v>88</v>
      </c>
      <c r="AY420" s="15" t="s">
        <v>127</v>
      </c>
      <c r="BE420" s="211">
        <f>IF(N420="základní",J420,0)</f>
        <v>0</v>
      </c>
      <c r="BF420" s="211">
        <f>IF(N420="snížená",J420,0)</f>
        <v>0</v>
      </c>
      <c r="BG420" s="211">
        <f>IF(N420="zákl. přenesená",J420,0)</f>
        <v>0</v>
      </c>
      <c r="BH420" s="211">
        <f>IF(N420="sníž. přenesená",J420,0)</f>
        <v>0</v>
      </c>
      <c r="BI420" s="211">
        <f>IF(N420="nulová",J420,0)</f>
        <v>0</v>
      </c>
      <c r="BJ420" s="15" t="s">
        <v>86</v>
      </c>
      <c r="BK420" s="211">
        <f>ROUND(I420*H420,2)</f>
        <v>0</v>
      </c>
      <c r="BL420" s="15" t="s">
        <v>135</v>
      </c>
      <c r="BM420" s="210" t="s">
        <v>1402</v>
      </c>
    </row>
    <row r="421" s="2" customFormat="1" ht="14.4" customHeight="1">
      <c r="A421" s="37"/>
      <c r="B421" s="38"/>
      <c r="C421" s="212" t="s">
        <v>1403</v>
      </c>
      <c r="D421" s="212" t="s">
        <v>154</v>
      </c>
      <c r="E421" s="213" t="s">
        <v>1404</v>
      </c>
      <c r="F421" s="214" t="s">
        <v>1405</v>
      </c>
      <c r="G421" s="215" t="s">
        <v>139</v>
      </c>
      <c r="H421" s="216">
        <v>16</v>
      </c>
      <c r="I421" s="217"/>
      <c r="J421" s="218">
        <f>ROUND(I421*H421,2)</f>
        <v>0</v>
      </c>
      <c r="K421" s="214" t="s">
        <v>32</v>
      </c>
      <c r="L421" s="219"/>
      <c r="M421" s="220" t="s">
        <v>32</v>
      </c>
      <c r="N421" s="221" t="s">
        <v>49</v>
      </c>
      <c r="O421" s="83"/>
      <c r="P421" s="208">
        <f>O421*H421</f>
        <v>0</v>
      </c>
      <c r="Q421" s="208">
        <v>0.00040000000000000002</v>
      </c>
      <c r="R421" s="208">
        <f>Q421*H421</f>
        <v>0.0064000000000000003</v>
      </c>
      <c r="S421" s="208">
        <v>0</v>
      </c>
      <c r="T421" s="209">
        <f>S421*H421</f>
        <v>0</v>
      </c>
      <c r="U421" s="37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  <c r="AR421" s="210" t="s">
        <v>157</v>
      </c>
      <c r="AT421" s="210" t="s">
        <v>154</v>
      </c>
      <c r="AU421" s="210" t="s">
        <v>88</v>
      </c>
      <c r="AY421" s="15" t="s">
        <v>127</v>
      </c>
      <c r="BE421" s="211">
        <f>IF(N421="základní",J421,0)</f>
        <v>0</v>
      </c>
      <c r="BF421" s="211">
        <f>IF(N421="snížená",J421,0)</f>
        <v>0</v>
      </c>
      <c r="BG421" s="211">
        <f>IF(N421="zákl. přenesená",J421,0)</f>
        <v>0</v>
      </c>
      <c r="BH421" s="211">
        <f>IF(N421="sníž. přenesená",J421,0)</f>
        <v>0</v>
      </c>
      <c r="BI421" s="211">
        <f>IF(N421="nulová",J421,0)</f>
        <v>0</v>
      </c>
      <c r="BJ421" s="15" t="s">
        <v>86</v>
      </c>
      <c r="BK421" s="211">
        <f>ROUND(I421*H421,2)</f>
        <v>0</v>
      </c>
      <c r="BL421" s="15" t="s">
        <v>135</v>
      </c>
      <c r="BM421" s="210" t="s">
        <v>1406</v>
      </c>
    </row>
    <row r="422" s="2" customFormat="1" ht="14.4" customHeight="1">
      <c r="A422" s="37"/>
      <c r="B422" s="38"/>
      <c r="C422" s="212" t="s">
        <v>1407</v>
      </c>
      <c r="D422" s="212" t="s">
        <v>154</v>
      </c>
      <c r="E422" s="213" t="s">
        <v>1408</v>
      </c>
      <c r="F422" s="214" t="s">
        <v>1409</v>
      </c>
      <c r="G422" s="215" t="s">
        <v>300</v>
      </c>
      <c r="H422" s="216">
        <v>16</v>
      </c>
      <c r="I422" s="217"/>
      <c r="J422" s="218">
        <f>ROUND(I422*H422,2)</f>
        <v>0</v>
      </c>
      <c r="K422" s="214" t="s">
        <v>32</v>
      </c>
      <c r="L422" s="219"/>
      <c r="M422" s="220" t="s">
        <v>32</v>
      </c>
      <c r="N422" s="221" t="s">
        <v>49</v>
      </c>
      <c r="O422" s="83"/>
      <c r="P422" s="208">
        <f>O422*H422</f>
        <v>0</v>
      </c>
      <c r="Q422" s="208">
        <v>0.0025000000000000001</v>
      </c>
      <c r="R422" s="208">
        <f>Q422*H422</f>
        <v>0.040000000000000001</v>
      </c>
      <c r="S422" s="208">
        <v>0</v>
      </c>
      <c r="T422" s="209">
        <f>S422*H422</f>
        <v>0</v>
      </c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R422" s="210" t="s">
        <v>157</v>
      </c>
      <c r="AT422" s="210" t="s">
        <v>154</v>
      </c>
      <c r="AU422" s="210" t="s">
        <v>88</v>
      </c>
      <c r="AY422" s="15" t="s">
        <v>127</v>
      </c>
      <c r="BE422" s="211">
        <f>IF(N422="základní",J422,0)</f>
        <v>0</v>
      </c>
      <c r="BF422" s="211">
        <f>IF(N422="snížená",J422,0)</f>
        <v>0</v>
      </c>
      <c r="BG422" s="211">
        <f>IF(N422="zákl. přenesená",J422,0)</f>
        <v>0</v>
      </c>
      <c r="BH422" s="211">
        <f>IF(N422="sníž. přenesená",J422,0)</f>
        <v>0</v>
      </c>
      <c r="BI422" s="211">
        <f>IF(N422="nulová",J422,0)</f>
        <v>0</v>
      </c>
      <c r="BJ422" s="15" t="s">
        <v>86</v>
      </c>
      <c r="BK422" s="211">
        <f>ROUND(I422*H422,2)</f>
        <v>0</v>
      </c>
      <c r="BL422" s="15" t="s">
        <v>135</v>
      </c>
      <c r="BM422" s="210" t="s">
        <v>1410</v>
      </c>
    </row>
    <row r="423" s="2" customFormat="1" ht="37.8" customHeight="1">
      <c r="A423" s="37"/>
      <c r="B423" s="38"/>
      <c r="C423" s="199" t="s">
        <v>1411</v>
      </c>
      <c r="D423" s="199" t="s">
        <v>130</v>
      </c>
      <c r="E423" s="200" t="s">
        <v>1412</v>
      </c>
      <c r="F423" s="201" t="s">
        <v>1413</v>
      </c>
      <c r="G423" s="202" t="s">
        <v>247</v>
      </c>
      <c r="H423" s="222"/>
      <c r="I423" s="204"/>
      <c r="J423" s="205">
        <f>ROUND(I423*H423,2)</f>
        <v>0</v>
      </c>
      <c r="K423" s="201" t="s">
        <v>134</v>
      </c>
      <c r="L423" s="43"/>
      <c r="M423" s="206" t="s">
        <v>32</v>
      </c>
      <c r="N423" s="207" t="s">
        <v>49</v>
      </c>
      <c r="O423" s="83"/>
      <c r="P423" s="208">
        <f>O423*H423</f>
        <v>0</v>
      </c>
      <c r="Q423" s="208">
        <v>0</v>
      </c>
      <c r="R423" s="208">
        <f>Q423*H423</f>
        <v>0</v>
      </c>
      <c r="S423" s="208">
        <v>0</v>
      </c>
      <c r="T423" s="209">
        <f>S423*H423</f>
        <v>0</v>
      </c>
      <c r="U423" s="37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  <c r="AR423" s="210" t="s">
        <v>135</v>
      </c>
      <c r="AT423" s="210" t="s">
        <v>130</v>
      </c>
      <c r="AU423" s="210" t="s">
        <v>88</v>
      </c>
      <c r="AY423" s="15" t="s">
        <v>127</v>
      </c>
      <c r="BE423" s="211">
        <f>IF(N423="základní",J423,0)</f>
        <v>0</v>
      </c>
      <c r="BF423" s="211">
        <f>IF(N423="snížená",J423,0)</f>
        <v>0</v>
      </c>
      <c r="BG423" s="211">
        <f>IF(N423="zákl. přenesená",J423,0)</f>
        <v>0</v>
      </c>
      <c r="BH423" s="211">
        <f>IF(N423="sníž. přenesená",J423,0)</f>
        <v>0</v>
      </c>
      <c r="BI423" s="211">
        <f>IF(N423="nulová",J423,0)</f>
        <v>0</v>
      </c>
      <c r="BJ423" s="15" t="s">
        <v>86</v>
      </c>
      <c r="BK423" s="211">
        <f>ROUND(I423*H423,2)</f>
        <v>0</v>
      </c>
      <c r="BL423" s="15" t="s">
        <v>135</v>
      </c>
      <c r="BM423" s="210" t="s">
        <v>1414</v>
      </c>
    </row>
    <row r="424" s="12" customFormat="1" ht="22.8" customHeight="1">
      <c r="A424" s="12"/>
      <c r="B424" s="183"/>
      <c r="C424" s="184"/>
      <c r="D424" s="185" t="s">
        <v>77</v>
      </c>
      <c r="E424" s="197" t="s">
        <v>1415</v>
      </c>
      <c r="F424" s="197" t="s">
        <v>1416</v>
      </c>
      <c r="G424" s="184"/>
      <c r="H424" s="184"/>
      <c r="I424" s="187"/>
      <c r="J424" s="198">
        <f>BK424</f>
        <v>0</v>
      </c>
      <c r="K424" s="184"/>
      <c r="L424" s="189"/>
      <c r="M424" s="190"/>
      <c r="N424" s="191"/>
      <c r="O424" s="191"/>
      <c r="P424" s="192">
        <f>SUM(P425:P433)</f>
        <v>0</v>
      </c>
      <c r="Q424" s="191"/>
      <c r="R424" s="192">
        <f>SUM(R425:R433)</f>
        <v>0.028068458000000001</v>
      </c>
      <c r="S424" s="191"/>
      <c r="T424" s="193">
        <f>SUM(T425:T433)</f>
        <v>0</v>
      </c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R424" s="194" t="s">
        <v>88</v>
      </c>
      <c r="AT424" s="195" t="s">
        <v>77</v>
      </c>
      <c r="AU424" s="195" t="s">
        <v>86</v>
      </c>
      <c r="AY424" s="194" t="s">
        <v>127</v>
      </c>
      <c r="BK424" s="196">
        <f>SUM(BK425:BK433)</f>
        <v>0</v>
      </c>
    </row>
    <row r="425" s="2" customFormat="1" ht="24.15" customHeight="1">
      <c r="A425" s="37"/>
      <c r="B425" s="38"/>
      <c r="C425" s="199" t="s">
        <v>1417</v>
      </c>
      <c r="D425" s="199" t="s">
        <v>130</v>
      </c>
      <c r="E425" s="200" t="s">
        <v>1418</v>
      </c>
      <c r="F425" s="201" t="s">
        <v>1419</v>
      </c>
      <c r="G425" s="202" t="s">
        <v>133</v>
      </c>
      <c r="H425" s="203">
        <v>12</v>
      </c>
      <c r="I425" s="204"/>
      <c r="J425" s="205">
        <f>ROUND(I425*H425,2)</f>
        <v>0</v>
      </c>
      <c r="K425" s="201" t="s">
        <v>134</v>
      </c>
      <c r="L425" s="43"/>
      <c r="M425" s="206" t="s">
        <v>32</v>
      </c>
      <c r="N425" s="207" t="s">
        <v>49</v>
      </c>
      <c r="O425" s="83"/>
      <c r="P425" s="208">
        <f>O425*H425</f>
        <v>0</v>
      </c>
      <c r="Q425" s="208">
        <v>0.000135</v>
      </c>
      <c r="R425" s="208">
        <f>Q425*H425</f>
        <v>0.0016199999999999999</v>
      </c>
      <c r="S425" s="208">
        <v>0</v>
      </c>
      <c r="T425" s="209">
        <f>S425*H425</f>
        <v>0</v>
      </c>
      <c r="U425" s="37"/>
      <c r="V425" s="37"/>
      <c r="W425" s="37"/>
      <c r="X425" s="37"/>
      <c r="Y425" s="37"/>
      <c r="Z425" s="37"/>
      <c r="AA425" s="37"/>
      <c r="AB425" s="37"/>
      <c r="AC425" s="37"/>
      <c r="AD425" s="37"/>
      <c r="AE425" s="37"/>
      <c r="AR425" s="210" t="s">
        <v>135</v>
      </c>
      <c r="AT425" s="210" t="s">
        <v>130</v>
      </c>
      <c r="AU425" s="210" t="s">
        <v>88</v>
      </c>
      <c r="AY425" s="15" t="s">
        <v>127</v>
      </c>
      <c r="BE425" s="211">
        <f>IF(N425="základní",J425,0)</f>
        <v>0</v>
      </c>
      <c r="BF425" s="211">
        <f>IF(N425="snížená",J425,0)</f>
        <v>0</v>
      </c>
      <c r="BG425" s="211">
        <f>IF(N425="zákl. přenesená",J425,0)</f>
        <v>0</v>
      </c>
      <c r="BH425" s="211">
        <f>IF(N425="sníž. přenesená",J425,0)</f>
        <v>0</v>
      </c>
      <c r="BI425" s="211">
        <f>IF(N425="nulová",J425,0)</f>
        <v>0</v>
      </c>
      <c r="BJ425" s="15" t="s">
        <v>86</v>
      </c>
      <c r="BK425" s="211">
        <f>ROUND(I425*H425,2)</f>
        <v>0</v>
      </c>
      <c r="BL425" s="15" t="s">
        <v>135</v>
      </c>
      <c r="BM425" s="210" t="s">
        <v>1420</v>
      </c>
    </row>
    <row r="426" s="2" customFormat="1" ht="24.15" customHeight="1">
      <c r="A426" s="37"/>
      <c r="B426" s="38"/>
      <c r="C426" s="199" t="s">
        <v>1421</v>
      </c>
      <c r="D426" s="199" t="s">
        <v>130</v>
      </c>
      <c r="E426" s="200" t="s">
        <v>1422</v>
      </c>
      <c r="F426" s="201" t="s">
        <v>1423</v>
      </c>
      <c r="G426" s="202" t="s">
        <v>133</v>
      </c>
      <c r="H426" s="203">
        <v>12</v>
      </c>
      <c r="I426" s="204"/>
      <c r="J426" s="205">
        <f>ROUND(I426*H426,2)</f>
        <v>0</v>
      </c>
      <c r="K426" s="201" t="s">
        <v>134</v>
      </c>
      <c r="L426" s="43"/>
      <c r="M426" s="206" t="s">
        <v>32</v>
      </c>
      <c r="N426" s="207" t="s">
        <v>49</v>
      </c>
      <c r="O426" s="83"/>
      <c r="P426" s="208">
        <f>O426*H426</f>
        <v>0</v>
      </c>
      <c r="Q426" s="208">
        <v>0.00012305000000000001</v>
      </c>
      <c r="R426" s="208">
        <f>Q426*H426</f>
        <v>0.0014766000000000002</v>
      </c>
      <c r="S426" s="208">
        <v>0</v>
      </c>
      <c r="T426" s="209">
        <f>S426*H426</f>
        <v>0</v>
      </c>
      <c r="U426" s="37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  <c r="AR426" s="210" t="s">
        <v>135</v>
      </c>
      <c r="AT426" s="210" t="s">
        <v>130</v>
      </c>
      <c r="AU426" s="210" t="s">
        <v>88</v>
      </c>
      <c r="AY426" s="15" t="s">
        <v>127</v>
      </c>
      <c r="BE426" s="211">
        <f>IF(N426="základní",J426,0)</f>
        <v>0</v>
      </c>
      <c r="BF426" s="211">
        <f>IF(N426="snížená",J426,0)</f>
        <v>0</v>
      </c>
      <c r="BG426" s="211">
        <f>IF(N426="zákl. přenesená",J426,0)</f>
        <v>0</v>
      </c>
      <c r="BH426" s="211">
        <f>IF(N426="sníž. přenesená",J426,0)</f>
        <v>0</v>
      </c>
      <c r="BI426" s="211">
        <f>IF(N426="nulová",J426,0)</f>
        <v>0</v>
      </c>
      <c r="BJ426" s="15" t="s">
        <v>86</v>
      </c>
      <c r="BK426" s="211">
        <f>ROUND(I426*H426,2)</f>
        <v>0</v>
      </c>
      <c r="BL426" s="15" t="s">
        <v>135</v>
      </c>
      <c r="BM426" s="210" t="s">
        <v>1424</v>
      </c>
    </row>
    <row r="427" s="2" customFormat="1" ht="24.15" customHeight="1">
      <c r="A427" s="37"/>
      <c r="B427" s="38"/>
      <c r="C427" s="199" t="s">
        <v>1425</v>
      </c>
      <c r="D427" s="199" t="s">
        <v>130</v>
      </c>
      <c r="E427" s="200" t="s">
        <v>1426</v>
      </c>
      <c r="F427" s="201" t="s">
        <v>1427</v>
      </c>
      <c r="G427" s="202" t="s">
        <v>133</v>
      </c>
      <c r="H427" s="203">
        <v>12</v>
      </c>
      <c r="I427" s="204"/>
      <c r="J427" s="205">
        <f>ROUND(I427*H427,2)</f>
        <v>0</v>
      </c>
      <c r="K427" s="201" t="s">
        <v>134</v>
      </c>
      <c r="L427" s="43"/>
      <c r="M427" s="206" t="s">
        <v>32</v>
      </c>
      <c r="N427" s="207" t="s">
        <v>49</v>
      </c>
      <c r="O427" s="83"/>
      <c r="P427" s="208">
        <f>O427*H427</f>
        <v>0</v>
      </c>
      <c r="Q427" s="208">
        <v>0.00012305000000000001</v>
      </c>
      <c r="R427" s="208">
        <f>Q427*H427</f>
        <v>0.0014766000000000002</v>
      </c>
      <c r="S427" s="208">
        <v>0</v>
      </c>
      <c r="T427" s="209">
        <f>S427*H427</f>
        <v>0</v>
      </c>
      <c r="U427" s="37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  <c r="AR427" s="210" t="s">
        <v>135</v>
      </c>
      <c r="AT427" s="210" t="s">
        <v>130</v>
      </c>
      <c r="AU427" s="210" t="s">
        <v>88</v>
      </c>
      <c r="AY427" s="15" t="s">
        <v>127</v>
      </c>
      <c r="BE427" s="211">
        <f>IF(N427="základní",J427,0)</f>
        <v>0</v>
      </c>
      <c r="BF427" s="211">
        <f>IF(N427="snížená",J427,0)</f>
        <v>0</v>
      </c>
      <c r="BG427" s="211">
        <f>IF(N427="zákl. přenesená",J427,0)</f>
        <v>0</v>
      </c>
      <c r="BH427" s="211">
        <f>IF(N427="sníž. přenesená",J427,0)</f>
        <v>0</v>
      </c>
      <c r="BI427" s="211">
        <f>IF(N427="nulová",J427,0)</f>
        <v>0</v>
      </c>
      <c r="BJ427" s="15" t="s">
        <v>86</v>
      </c>
      <c r="BK427" s="211">
        <f>ROUND(I427*H427,2)</f>
        <v>0</v>
      </c>
      <c r="BL427" s="15" t="s">
        <v>135</v>
      </c>
      <c r="BM427" s="210" t="s">
        <v>1428</v>
      </c>
    </row>
    <row r="428" s="2" customFormat="1" ht="37.8" customHeight="1">
      <c r="A428" s="37"/>
      <c r="B428" s="38"/>
      <c r="C428" s="199" t="s">
        <v>1429</v>
      </c>
      <c r="D428" s="199" t="s">
        <v>130</v>
      </c>
      <c r="E428" s="200" t="s">
        <v>1430</v>
      </c>
      <c r="F428" s="201" t="s">
        <v>1431</v>
      </c>
      <c r="G428" s="202" t="s">
        <v>139</v>
      </c>
      <c r="H428" s="203">
        <v>163</v>
      </c>
      <c r="I428" s="204"/>
      <c r="J428" s="205">
        <f>ROUND(I428*H428,2)</f>
        <v>0</v>
      </c>
      <c r="K428" s="201" t="s">
        <v>134</v>
      </c>
      <c r="L428" s="43"/>
      <c r="M428" s="206" t="s">
        <v>32</v>
      </c>
      <c r="N428" s="207" t="s">
        <v>49</v>
      </c>
      <c r="O428" s="83"/>
      <c r="P428" s="208">
        <f>O428*H428</f>
        <v>0</v>
      </c>
      <c r="Q428" s="208">
        <v>2.4382000000000001E-05</v>
      </c>
      <c r="R428" s="208">
        <f>Q428*H428</f>
        <v>0.0039742660000000006</v>
      </c>
      <c r="S428" s="208">
        <v>0</v>
      </c>
      <c r="T428" s="209">
        <f>S428*H428</f>
        <v>0</v>
      </c>
      <c r="U428" s="37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  <c r="AR428" s="210" t="s">
        <v>135</v>
      </c>
      <c r="AT428" s="210" t="s">
        <v>130</v>
      </c>
      <c r="AU428" s="210" t="s">
        <v>88</v>
      </c>
      <c r="AY428" s="15" t="s">
        <v>127</v>
      </c>
      <c r="BE428" s="211">
        <f>IF(N428="základní",J428,0)</f>
        <v>0</v>
      </c>
      <c r="BF428" s="211">
        <f>IF(N428="snížená",J428,0)</f>
        <v>0</v>
      </c>
      <c r="BG428" s="211">
        <f>IF(N428="zákl. přenesená",J428,0)</f>
        <v>0</v>
      </c>
      <c r="BH428" s="211">
        <f>IF(N428="sníž. přenesená",J428,0)</f>
        <v>0</v>
      </c>
      <c r="BI428" s="211">
        <f>IF(N428="nulová",J428,0)</f>
        <v>0</v>
      </c>
      <c r="BJ428" s="15" t="s">
        <v>86</v>
      </c>
      <c r="BK428" s="211">
        <f>ROUND(I428*H428,2)</f>
        <v>0</v>
      </c>
      <c r="BL428" s="15" t="s">
        <v>135</v>
      </c>
      <c r="BM428" s="210" t="s">
        <v>1432</v>
      </c>
    </row>
    <row r="429" s="2" customFormat="1" ht="37.8" customHeight="1">
      <c r="A429" s="37"/>
      <c r="B429" s="38"/>
      <c r="C429" s="199" t="s">
        <v>1433</v>
      </c>
      <c r="D429" s="199" t="s">
        <v>130</v>
      </c>
      <c r="E429" s="200" t="s">
        <v>1434</v>
      </c>
      <c r="F429" s="201" t="s">
        <v>1435</v>
      </c>
      <c r="G429" s="202" t="s">
        <v>139</v>
      </c>
      <c r="H429" s="203">
        <v>44</v>
      </c>
      <c r="I429" s="204"/>
      <c r="J429" s="205">
        <f>ROUND(I429*H429,2)</f>
        <v>0</v>
      </c>
      <c r="K429" s="201" t="s">
        <v>134</v>
      </c>
      <c r="L429" s="43"/>
      <c r="M429" s="206" t="s">
        <v>32</v>
      </c>
      <c r="N429" s="207" t="s">
        <v>49</v>
      </c>
      <c r="O429" s="83"/>
      <c r="P429" s="208">
        <f>O429*H429</f>
        <v>0</v>
      </c>
      <c r="Q429" s="208">
        <v>4.6628000000000001E-05</v>
      </c>
      <c r="R429" s="208">
        <f>Q429*H429</f>
        <v>0.0020516320000000003</v>
      </c>
      <c r="S429" s="208">
        <v>0</v>
      </c>
      <c r="T429" s="209">
        <f>S429*H429</f>
        <v>0</v>
      </c>
      <c r="U429" s="37"/>
      <c r="V429" s="37"/>
      <c r="W429" s="37"/>
      <c r="X429" s="37"/>
      <c r="Y429" s="37"/>
      <c r="Z429" s="37"/>
      <c r="AA429" s="37"/>
      <c r="AB429" s="37"/>
      <c r="AC429" s="37"/>
      <c r="AD429" s="37"/>
      <c r="AE429" s="37"/>
      <c r="AR429" s="210" t="s">
        <v>135</v>
      </c>
      <c r="AT429" s="210" t="s">
        <v>130</v>
      </c>
      <c r="AU429" s="210" t="s">
        <v>88</v>
      </c>
      <c r="AY429" s="15" t="s">
        <v>127</v>
      </c>
      <c r="BE429" s="211">
        <f>IF(N429="základní",J429,0)</f>
        <v>0</v>
      </c>
      <c r="BF429" s="211">
        <f>IF(N429="snížená",J429,0)</f>
        <v>0</v>
      </c>
      <c r="BG429" s="211">
        <f>IF(N429="zákl. přenesená",J429,0)</f>
        <v>0</v>
      </c>
      <c r="BH429" s="211">
        <f>IF(N429="sníž. přenesená",J429,0)</f>
        <v>0</v>
      </c>
      <c r="BI429" s="211">
        <f>IF(N429="nulová",J429,0)</f>
        <v>0</v>
      </c>
      <c r="BJ429" s="15" t="s">
        <v>86</v>
      </c>
      <c r="BK429" s="211">
        <f>ROUND(I429*H429,2)</f>
        <v>0</v>
      </c>
      <c r="BL429" s="15" t="s">
        <v>135</v>
      </c>
      <c r="BM429" s="210" t="s">
        <v>1436</v>
      </c>
    </row>
    <row r="430" s="2" customFormat="1" ht="24.15" customHeight="1">
      <c r="A430" s="37"/>
      <c r="B430" s="38"/>
      <c r="C430" s="199" t="s">
        <v>1437</v>
      </c>
      <c r="D430" s="199" t="s">
        <v>130</v>
      </c>
      <c r="E430" s="200" t="s">
        <v>1438</v>
      </c>
      <c r="F430" s="201" t="s">
        <v>1439</v>
      </c>
      <c r="G430" s="202" t="s">
        <v>139</v>
      </c>
      <c r="H430" s="203">
        <v>163</v>
      </c>
      <c r="I430" s="204"/>
      <c r="J430" s="205">
        <f>ROUND(I430*H430,2)</f>
        <v>0</v>
      </c>
      <c r="K430" s="201" t="s">
        <v>134</v>
      </c>
      <c r="L430" s="43"/>
      <c r="M430" s="206" t="s">
        <v>32</v>
      </c>
      <c r="N430" s="207" t="s">
        <v>49</v>
      </c>
      <c r="O430" s="83"/>
      <c r="P430" s="208">
        <f>O430*H430</f>
        <v>0</v>
      </c>
      <c r="Q430" s="208">
        <v>6.2119999999999995E-05</v>
      </c>
      <c r="R430" s="208">
        <f>Q430*H430</f>
        <v>0.010125559999999999</v>
      </c>
      <c r="S430" s="208">
        <v>0</v>
      </c>
      <c r="T430" s="209">
        <f>S430*H430</f>
        <v>0</v>
      </c>
      <c r="U430" s="37"/>
      <c r="V430" s="37"/>
      <c r="W430" s="37"/>
      <c r="X430" s="37"/>
      <c r="Y430" s="37"/>
      <c r="Z430" s="37"/>
      <c r="AA430" s="37"/>
      <c r="AB430" s="37"/>
      <c r="AC430" s="37"/>
      <c r="AD430" s="37"/>
      <c r="AE430" s="37"/>
      <c r="AR430" s="210" t="s">
        <v>135</v>
      </c>
      <c r="AT430" s="210" t="s">
        <v>130</v>
      </c>
      <c r="AU430" s="210" t="s">
        <v>88</v>
      </c>
      <c r="AY430" s="15" t="s">
        <v>127</v>
      </c>
      <c r="BE430" s="211">
        <f>IF(N430="základní",J430,0)</f>
        <v>0</v>
      </c>
      <c r="BF430" s="211">
        <f>IF(N430="snížená",J430,0)</f>
        <v>0</v>
      </c>
      <c r="BG430" s="211">
        <f>IF(N430="zákl. přenesená",J430,0)</f>
        <v>0</v>
      </c>
      <c r="BH430" s="211">
        <f>IF(N430="sníž. přenesená",J430,0)</f>
        <v>0</v>
      </c>
      <c r="BI430" s="211">
        <f>IF(N430="nulová",J430,0)</f>
        <v>0</v>
      </c>
      <c r="BJ430" s="15" t="s">
        <v>86</v>
      </c>
      <c r="BK430" s="211">
        <f>ROUND(I430*H430,2)</f>
        <v>0</v>
      </c>
      <c r="BL430" s="15" t="s">
        <v>135</v>
      </c>
      <c r="BM430" s="210" t="s">
        <v>1440</v>
      </c>
    </row>
    <row r="431" s="2" customFormat="1" ht="24.15" customHeight="1">
      <c r="A431" s="37"/>
      <c r="B431" s="38"/>
      <c r="C431" s="199" t="s">
        <v>1441</v>
      </c>
      <c r="D431" s="199" t="s">
        <v>130</v>
      </c>
      <c r="E431" s="200" t="s">
        <v>1442</v>
      </c>
      <c r="F431" s="201" t="s">
        <v>1443</v>
      </c>
      <c r="G431" s="202" t="s">
        <v>139</v>
      </c>
      <c r="H431" s="203">
        <v>44</v>
      </c>
      <c r="I431" s="204"/>
      <c r="J431" s="205">
        <f>ROUND(I431*H431,2)</f>
        <v>0</v>
      </c>
      <c r="K431" s="201" t="s">
        <v>134</v>
      </c>
      <c r="L431" s="43"/>
      <c r="M431" s="206" t="s">
        <v>32</v>
      </c>
      <c r="N431" s="207" t="s">
        <v>49</v>
      </c>
      <c r="O431" s="83"/>
      <c r="P431" s="208">
        <f>O431*H431</f>
        <v>0</v>
      </c>
      <c r="Q431" s="208">
        <v>4.2500000000000003E-05</v>
      </c>
      <c r="R431" s="208">
        <f>Q431*H431</f>
        <v>0.0018700000000000001</v>
      </c>
      <c r="S431" s="208">
        <v>0</v>
      </c>
      <c r="T431" s="209">
        <f>S431*H431</f>
        <v>0</v>
      </c>
      <c r="U431" s="37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  <c r="AR431" s="210" t="s">
        <v>135</v>
      </c>
      <c r="AT431" s="210" t="s">
        <v>130</v>
      </c>
      <c r="AU431" s="210" t="s">
        <v>88</v>
      </c>
      <c r="AY431" s="15" t="s">
        <v>127</v>
      </c>
      <c r="BE431" s="211">
        <f>IF(N431="základní",J431,0)</f>
        <v>0</v>
      </c>
      <c r="BF431" s="211">
        <f>IF(N431="snížená",J431,0)</f>
        <v>0</v>
      </c>
      <c r="BG431" s="211">
        <f>IF(N431="zákl. přenesená",J431,0)</f>
        <v>0</v>
      </c>
      <c r="BH431" s="211">
        <f>IF(N431="sníž. přenesená",J431,0)</f>
        <v>0</v>
      </c>
      <c r="BI431" s="211">
        <f>IF(N431="nulová",J431,0)</f>
        <v>0</v>
      </c>
      <c r="BJ431" s="15" t="s">
        <v>86</v>
      </c>
      <c r="BK431" s="211">
        <f>ROUND(I431*H431,2)</f>
        <v>0</v>
      </c>
      <c r="BL431" s="15" t="s">
        <v>135</v>
      </c>
      <c r="BM431" s="210" t="s">
        <v>1444</v>
      </c>
    </row>
    <row r="432" s="2" customFormat="1" ht="24.15" customHeight="1">
      <c r="A432" s="37"/>
      <c r="B432" s="38"/>
      <c r="C432" s="199" t="s">
        <v>1445</v>
      </c>
      <c r="D432" s="199" t="s">
        <v>130</v>
      </c>
      <c r="E432" s="200" t="s">
        <v>1446</v>
      </c>
      <c r="F432" s="201" t="s">
        <v>1447</v>
      </c>
      <c r="G432" s="202" t="s">
        <v>139</v>
      </c>
      <c r="H432" s="203">
        <v>163</v>
      </c>
      <c r="I432" s="204"/>
      <c r="J432" s="205">
        <f>ROUND(I432*H432,2)</f>
        <v>0</v>
      </c>
      <c r="K432" s="201" t="s">
        <v>134</v>
      </c>
      <c r="L432" s="43"/>
      <c r="M432" s="206" t="s">
        <v>32</v>
      </c>
      <c r="N432" s="207" t="s">
        <v>49</v>
      </c>
      <c r="O432" s="83"/>
      <c r="P432" s="208">
        <f>O432*H432</f>
        <v>0</v>
      </c>
      <c r="Q432" s="208">
        <v>2.2120000000000002E-05</v>
      </c>
      <c r="R432" s="208">
        <f>Q432*H432</f>
        <v>0.0036055600000000003</v>
      </c>
      <c r="S432" s="208">
        <v>0</v>
      </c>
      <c r="T432" s="209">
        <f>S432*H432</f>
        <v>0</v>
      </c>
      <c r="U432" s="37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  <c r="AR432" s="210" t="s">
        <v>135</v>
      </c>
      <c r="AT432" s="210" t="s">
        <v>130</v>
      </c>
      <c r="AU432" s="210" t="s">
        <v>88</v>
      </c>
      <c r="AY432" s="15" t="s">
        <v>127</v>
      </c>
      <c r="BE432" s="211">
        <f>IF(N432="základní",J432,0)</f>
        <v>0</v>
      </c>
      <c r="BF432" s="211">
        <f>IF(N432="snížená",J432,0)</f>
        <v>0</v>
      </c>
      <c r="BG432" s="211">
        <f>IF(N432="zákl. přenesená",J432,0)</f>
        <v>0</v>
      </c>
      <c r="BH432" s="211">
        <f>IF(N432="sníž. přenesená",J432,0)</f>
        <v>0</v>
      </c>
      <c r="BI432" s="211">
        <f>IF(N432="nulová",J432,0)</f>
        <v>0</v>
      </c>
      <c r="BJ432" s="15" t="s">
        <v>86</v>
      </c>
      <c r="BK432" s="211">
        <f>ROUND(I432*H432,2)</f>
        <v>0</v>
      </c>
      <c r="BL432" s="15" t="s">
        <v>135</v>
      </c>
      <c r="BM432" s="210" t="s">
        <v>1448</v>
      </c>
    </row>
    <row r="433" s="2" customFormat="1" ht="37.8" customHeight="1">
      <c r="A433" s="37"/>
      <c r="B433" s="38"/>
      <c r="C433" s="199" t="s">
        <v>1449</v>
      </c>
      <c r="D433" s="199" t="s">
        <v>130</v>
      </c>
      <c r="E433" s="200" t="s">
        <v>1450</v>
      </c>
      <c r="F433" s="201" t="s">
        <v>1451</v>
      </c>
      <c r="G433" s="202" t="s">
        <v>139</v>
      </c>
      <c r="H433" s="203">
        <v>44</v>
      </c>
      <c r="I433" s="204"/>
      <c r="J433" s="205">
        <f>ROUND(I433*H433,2)</f>
        <v>0</v>
      </c>
      <c r="K433" s="201" t="s">
        <v>134</v>
      </c>
      <c r="L433" s="43"/>
      <c r="M433" s="206" t="s">
        <v>32</v>
      </c>
      <c r="N433" s="207" t="s">
        <v>49</v>
      </c>
      <c r="O433" s="83"/>
      <c r="P433" s="208">
        <f>O433*H433</f>
        <v>0</v>
      </c>
      <c r="Q433" s="208">
        <v>4.2459999999999997E-05</v>
      </c>
      <c r="R433" s="208">
        <f>Q433*H433</f>
        <v>0.0018682399999999997</v>
      </c>
      <c r="S433" s="208">
        <v>0</v>
      </c>
      <c r="T433" s="209">
        <f>S433*H433</f>
        <v>0</v>
      </c>
      <c r="U433" s="37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  <c r="AR433" s="210" t="s">
        <v>135</v>
      </c>
      <c r="AT433" s="210" t="s">
        <v>130</v>
      </c>
      <c r="AU433" s="210" t="s">
        <v>88</v>
      </c>
      <c r="AY433" s="15" t="s">
        <v>127</v>
      </c>
      <c r="BE433" s="211">
        <f>IF(N433="základní",J433,0)</f>
        <v>0</v>
      </c>
      <c r="BF433" s="211">
        <f>IF(N433="snížená",J433,0)</f>
        <v>0</v>
      </c>
      <c r="BG433" s="211">
        <f>IF(N433="zákl. přenesená",J433,0)</f>
        <v>0</v>
      </c>
      <c r="BH433" s="211">
        <f>IF(N433="sníž. přenesená",J433,0)</f>
        <v>0</v>
      </c>
      <c r="BI433" s="211">
        <f>IF(N433="nulová",J433,0)</f>
        <v>0</v>
      </c>
      <c r="BJ433" s="15" t="s">
        <v>86</v>
      </c>
      <c r="BK433" s="211">
        <f>ROUND(I433*H433,2)</f>
        <v>0</v>
      </c>
      <c r="BL433" s="15" t="s">
        <v>135</v>
      </c>
      <c r="BM433" s="210" t="s">
        <v>1452</v>
      </c>
    </row>
    <row r="434" s="12" customFormat="1" ht="25.92" customHeight="1">
      <c r="A434" s="12"/>
      <c r="B434" s="183"/>
      <c r="C434" s="184"/>
      <c r="D434" s="185" t="s">
        <v>77</v>
      </c>
      <c r="E434" s="186" t="s">
        <v>1453</v>
      </c>
      <c r="F434" s="186" t="s">
        <v>1454</v>
      </c>
      <c r="G434" s="184"/>
      <c r="H434" s="184"/>
      <c r="I434" s="187"/>
      <c r="J434" s="188">
        <f>BK434</f>
        <v>0</v>
      </c>
      <c r="K434" s="184"/>
      <c r="L434" s="189"/>
      <c r="M434" s="190"/>
      <c r="N434" s="191"/>
      <c r="O434" s="191"/>
      <c r="P434" s="192">
        <f>SUM(P435:P438)</f>
        <v>0</v>
      </c>
      <c r="Q434" s="191"/>
      <c r="R434" s="192">
        <f>SUM(R435:R438)</f>
        <v>0</v>
      </c>
      <c r="S434" s="191"/>
      <c r="T434" s="193">
        <f>SUM(T435:T438)</f>
        <v>0</v>
      </c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R434" s="194" t="s">
        <v>145</v>
      </c>
      <c r="AT434" s="195" t="s">
        <v>77</v>
      </c>
      <c r="AU434" s="195" t="s">
        <v>78</v>
      </c>
      <c r="AY434" s="194" t="s">
        <v>127</v>
      </c>
      <c r="BK434" s="196">
        <f>SUM(BK435:BK438)</f>
        <v>0</v>
      </c>
    </row>
    <row r="435" s="2" customFormat="1" ht="24.15" customHeight="1">
      <c r="A435" s="37"/>
      <c r="B435" s="38"/>
      <c r="C435" s="199" t="s">
        <v>1455</v>
      </c>
      <c r="D435" s="199" t="s">
        <v>130</v>
      </c>
      <c r="E435" s="200" t="s">
        <v>1456</v>
      </c>
      <c r="F435" s="201" t="s">
        <v>1457</v>
      </c>
      <c r="G435" s="202" t="s">
        <v>1458</v>
      </c>
      <c r="H435" s="203">
        <v>24</v>
      </c>
      <c r="I435" s="204"/>
      <c r="J435" s="205">
        <f>ROUND(I435*H435,2)</f>
        <v>0</v>
      </c>
      <c r="K435" s="201" t="s">
        <v>134</v>
      </c>
      <c r="L435" s="43"/>
      <c r="M435" s="206" t="s">
        <v>32</v>
      </c>
      <c r="N435" s="207" t="s">
        <v>49</v>
      </c>
      <c r="O435" s="83"/>
      <c r="P435" s="208">
        <f>O435*H435</f>
        <v>0</v>
      </c>
      <c r="Q435" s="208">
        <v>0</v>
      </c>
      <c r="R435" s="208">
        <f>Q435*H435</f>
        <v>0</v>
      </c>
      <c r="S435" s="208">
        <v>0</v>
      </c>
      <c r="T435" s="209">
        <f>S435*H435</f>
        <v>0</v>
      </c>
      <c r="U435" s="37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  <c r="AR435" s="210" t="s">
        <v>1459</v>
      </c>
      <c r="AT435" s="210" t="s">
        <v>130</v>
      </c>
      <c r="AU435" s="210" t="s">
        <v>86</v>
      </c>
      <c r="AY435" s="15" t="s">
        <v>127</v>
      </c>
      <c r="BE435" s="211">
        <f>IF(N435="základní",J435,0)</f>
        <v>0</v>
      </c>
      <c r="BF435" s="211">
        <f>IF(N435="snížená",J435,0)</f>
        <v>0</v>
      </c>
      <c r="BG435" s="211">
        <f>IF(N435="zákl. přenesená",J435,0)</f>
        <v>0</v>
      </c>
      <c r="BH435" s="211">
        <f>IF(N435="sníž. přenesená",J435,0)</f>
        <v>0</v>
      </c>
      <c r="BI435" s="211">
        <f>IF(N435="nulová",J435,0)</f>
        <v>0</v>
      </c>
      <c r="BJ435" s="15" t="s">
        <v>86</v>
      </c>
      <c r="BK435" s="211">
        <f>ROUND(I435*H435,2)</f>
        <v>0</v>
      </c>
      <c r="BL435" s="15" t="s">
        <v>1459</v>
      </c>
      <c r="BM435" s="210" t="s">
        <v>1460</v>
      </c>
    </row>
    <row r="436" s="2" customFormat="1" ht="24.15" customHeight="1">
      <c r="A436" s="37"/>
      <c r="B436" s="38"/>
      <c r="C436" s="199" t="s">
        <v>1461</v>
      </c>
      <c r="D436" s="199" t="s">
        <v>130</v>
      </c>
      <c r="E436" s="200" t="s">
        <v>1462</v>
      </c>
      <c r="F436" s="201" t="s">
        <v>1463</v>
      </c>
      <c r="G436" s="202" t="s">
        <v>1458</v>
      </c>
      <c r="H436" s="203">
        <v>36</v>
      </c>
      <c r="I436" s="204"/>
      <c r="J436" s="205">
        <f>ROUND(I436*H436,2)</f>
        <v>0</v>
      </c>
      <c r="K436" s="201" t="s">
        <v>134</v>
      </c>
      <c r="L436" s="43"/>
      <c r="M436" s="206" t="s">
        <v>32</v>
      </c>
      <c r="N436" s="207" t="s">
        <v>49</v>
      </c>
      <c r="O436" s="83"/>
      <c r="P436" s="208">
        <f>O436*H436</f>
        <v>0</v>
      </c>
      <c r="Q436" s="208">
        <v>0</v>
      </c>
      <c r="R436" s="208">
        <f>Q436*H436</f>
        <v>0</v>
      </c>
      <c r="S436" s="208">
        <v>0</v>
      </c>
      <c r="T436" s="209">
        <f>S436*H436</f>
        <v>0</v>
      </c>
      <c r="U436" s="37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  <c r="AR436" s="210" t="s">
        <v>1459</v>
      </c>
      <c r="AT436" s="210" t="s">
        <v>130</v>
      </c>
      <c r="AU436" s="210" t="s">
        <v>86</v>
      </c>
      <c r="AY436" s="15" t="s">
        <v>127</v>
      </c>
      <c r="BE436" s="211">
        <f>IF(N436="základní",J436,0)</f>
        <v>0</v>
      </c>
      <c r="BF436" s="211">
        <f>IF(N436="snížená",J436,0)</f>
        <v>0</v>
      </c>
      <c r="BG436" s="211">
        <f>IF(N436="zákl. přenesená",J436,0)</f>
        <v>0</v>
      </c>
      <c r="BH436" s="211">
        <f>IF(N436="sníž. přenesená",J436,0)</f>
        <v>0</v>
      </c>
      <c r="BI436" s="211">
        <f>IF(N436="nulová",J436,0)</f>
        <v>0</v>
      </c>
      <c r="BJ436" s="15" t="s">
        <v>86</v>
      </c>
      <c r="BK436" s="211">
        <f>ROUND(I436*H436,2)</f>
        <v>0</v>
      </c>
      <c r="BL436" s="15" t="s">
        <v>1459</v>
      </c>
      <c r="BM436" s="210" t="s">
        <v>1464</v>
      </c>
    </row>
    <row r="437" s="2" customFormat="1" ht="49.05" customHeight="1">
      <c r="A437" s="37"/>
      <c r="B437" s="38"/>
      <c r="C437" s="199" t="s">
        <v>1465</v>
      </c>
      <c r="D437" s="199" t="s">
        <v>130</v>
      </c>
      <c r="E437" s="200" t="s">
        <v>1466</v>
      </c>
      <c r="F437" s="201" t="s">
        <v>1467</v>
      </c>
      <c r="G437" s="202" t="s">
        <v>1458</v>
      </c>
      <c r="H437" s="203">
        <v>96</v>
      </c>
      <c r="I437" s="204"/>
      <c r="J437" s="205">
        <f>ROUND(I437*H437,2)</f>
        <v>0</v>
      </c>
      <c r="K437" s="201" t="s">
        <v>32</v>
      </c>
      <c r="L437" s="43"/>
      <c r="M437" s="206" t="s">
        <v>32</v>
      </c>
      <c r="N437" s="207" t="s">
        <v>49</v>
      </c>
      <c r="O437" s="83"/>
      <c r="P437" s="208">
        <f>O437*H437</f>
        <v>0</v>
      </c>
      <c r="Q437" s="208">
        <v>0</v>
      </c>
      <c r="R437" s="208">
        <f>Q437*H437</f>
        <v>0</v>
      </c>
      <c r="S437" s="208">
        <v>0</v>
      </c>
      <c r="T437" s="209">
        <f>S437*H437</f>
        <v>0</v>
      </c>
      <c r="U437" s="37"/>
      <c r="V437" s="37"/>
      <c r="W437" s="37"/>
      <c r="X437" s="37"/>
      <c r="Y437" s="37"/>
      <c r="Z437" s="37"/>
      <c r="AA437" s="37"/>
      <c r="AB437" s="37"/>
      <c r="AC437" s="37"/>
      <c r="AD437" s="37"/>
      <c r="AE437" s="37"/>
      <c r="AR437" s="210" t="s">
        <v>1459</v>
      </c>
      <c r="AT437" s="210" t="s">
        <v>130</v>
      </c>
      <c r="AU437" s="210" t="s">
        <v>86</v>
      </c>
      <c r="AY437" s="15" t="s">
        <v>127</v>
      </c>
      <c r="BE437" s="211">
        <f>IF(N437="základní",J437,0)</f>
        <v>0</v>
      </c>
      <c r="BF437" s="211">
        <f>IF(N437="snížená",J437,0)</f>
        <v>0</v>
      </c>
      <c r="BG437" s="211">
        <f>IF(N437="zákl. přenesená",J437,0)</f>
        <v>0</v>
      </c>
      <c r="BH437" s="211">
        <f>IF(N437="sníž. přenesená",J437,0)</f>
        <v>0</v>
      </c>
      <c r="BI437" s="211">
        <f>IF(N437="nulová",J437,0)</f>
        <v>0</v>
      </c>
      <c r="BJ437" s="15" t="s">
        <v>86</v>
      </c>
      <c r="BK437" s="211">
        <f>ROUND(I437*H437,2)</f>
        <v>0</v>
      </c>
      <c r="BL437" s="15" t="s">
        <v>1459</v>
      </c>
      <c r="BM437" s="210" t="s">
        <v>1468</v>
      </c>
    </row>
    <row r="438" s="2" customFormat="1" ht="37.8" customHeight="1">
      <c r="A438" s="37"/>
      <c r="B438" s="38"/>
      <c r="C438" s="199" t="s">
        <v>1469</v>
      </c>
      <c r="D438" s="199" t="s">
        <v>130</v>
      </c>
      <c r="E438" s="200" t="s">
        <v>1470</v>
      </c>
      <c r="F438" s="201" t="s">
        <v>1471</v>
      </c>
      <c r="G438" s="202" t="s">
        <v>1458</v>
      </c>
      <c r="H438" s="203">
        <v>50</v>
      </c>
      <c r="I438" s="204"/>
      <c r="J438" s="205">
        <f>ROUND(I438*H438,2)</f>
        <v>0</v>
      </c>
      <c r="K438" s="201" t="s">
        <v>134</v>
      </c>
      <c r="L438" s="43"/>
      <c r="M438" s="206" t="s">
        <v>32</v>
      </c>
      <c r="N438" s="207" t="s">
        <v>49</v>
      </c>
      <c r="O438" s="83"/>
      <c r="P438" s="208">
        <f>O438*H438</f>
        <v>0</v>
      </c>
      <c r="Q438" s="208">
        <v>0</v>
      </c>
      <c r="R438" s="208">
        <f>Q438*H438</f>
        <v>0</v>
      </c>
      <c r="S438" s="208">
        <v>0</v>
      </c>
      <c r="T438" s="209">
        <f>S438*H438</f>
        <v>0</v>
      </c>
      <c r="U438" s="37"/>
      <c r="V438" s="37"/>
      <c r="W438" s="37"/>
      <c r="X438" s="37"/>
      <c r="Y438" s="37"/>
      <c r="Z438" s="37"/>
      <c r="AA438" s="37"/>
      <c r="AB438" s="37"/>
      <c r="AC438" s="37"/>
      <c r="AD438" s="37"/>
      <c r="AE438" s="37"/>
      <c r="AR438" s="210" t="s">
        <v>1459</v>
      </c>
      <c r="AT438" s="210" t="s">
        <v>130</v>
      </c>
      <c r="AU438" s="210" t="s">
        <v>86</v>
      </c>
      <c r="AY438" s="15" t="s">
        <v>127</v>
      </c>
      <c r="BE438" s="211">
        <f>IF(N438="základní",J438,0)</f>
        <v>0</v>
      </c>
      <c r="BF438" s="211">
        <f>IF(N438="snížená",J438,0)</f>
        <v>0</v>
      </c>
      <c r="BG438" s="211">
        <f>IF(N438="zákl. přenesená",J438,0)</f>
        <v>0</v>
      </c>
      <c r="BH438" s="211">
        <f>IF(N438="sníž. přenesená",J438,0)</f>
        <v>0</v>
      </c>
      <c r="BI438" s="211">
        <f>IF(N438="nulová",J438,0)</f>
        <v>0</v>
      </c>
      <c r="BJ438" s="15" t="s">
        <v>86</v>
      </c>
      <c r="BK438" s="211">
        <f>ROUND(I438*H438,2)</f>
        <v>0</v>
      </c>
      <c r="BL438" s="15" t="s">
        <v>1459</v>
      </c>
      <c r="BM438" s="210" t="s">
        <v>1472</v>
      </c>
    </row>
    <row r="439" s="12" customFormat="1" ht="25.92" customHeight="1">
      <c r="A439" s="12"/>
      <c r="B439" s="183"/>
      <c r="C439" s="184"/>
      <c r="D439" s="185" t="s">
        <v>77</v>
      </c>
      <c r="E439" s="186" t="s">
        <v>1473</v>
      </c>
      <c r="F439" s="186" t="s">
        <v>1474</v>
      </c>
      <c r="G439" s="184"/>
      <c r="H439" s="184"/>
      <c r="I439" s="187"/>
      <c r="J439" s="188">
        <f>BK439</f>
        <v>0</v>
      </c>
      <c r="K439" s="184"/>
      <c r="L439" s="189"/>
      <c r="M439" s="190"/>
      <c r="N439" s="191"/>
      <c r="O439" s="191"/>
      <c r="P439" s="192">
        <f>SUM(P440:P450)</f>
        <v>0</v>
      </c>
      <c r="Q439" s="191"/>
      <c r="R439" s="192">
        <f>SUM(R440:R450)</f>
        <v>0</v>
      </c>
      <c r="S439" s="191"/>
      <c r="T439" s="193">
        <f>SUM(T440:T450)</f>
        <v>0</v>
      </c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R439" s="194" t="s">
        <v>145</v>
      </c>
      <c r="AT439" s="195" t="s">
        <v>77</v>
      </c>
      <c r="AU439" s="195" t="s">
        <v>78</v>
      </c>
      <c r="AY439" s="194" t="s">
        <v>127</v>
      </c>
      <c r="BK439" s="196">
        <f>SUM(BK440:BK450)</f>
        <v>0</v>
      </c>
    </row>
    <row r="440" s="2" customFormat="1" ht="14.4" customHeight="1">
      <c r="A440" s="37"/>
      <c r="B440" s="38"/>
      <c r="C440" s="199" t="s">
        <v>1475</v>
      </c>
      <c r="D440" s="199" t="s">
        <v>130</v>
      </c>
      <c r="E440" s="200" t="s">
        <v>1476</v>
      </c>
      <c r="F440" s="201" t="s">
        <v>1477</v>
      </c>
      <c r="G440" s="202" t="s">
        <v>381</v>
      </c>
      <c r="H440" s="203">
        <v>1</v>
      </c>
      <c r="I440" s="204"/>
      <c r="J440" s="205">
        <f>ROUND(I440*H440,2)</f>
        <v>0</v>
      </c>
      <c r="K440" s="201" t="s">
        <v>32</v>
      </c>
      <c r="L440" s="43"/>
      <c r="M440" s="206" t="s">
        <v>32</v>
      </c>
      <c r="N440" s="207" t="s">
        <v>49</v>
      </c>
      <c r="O440" s="83"/>
      <c r="P440" s="208">
        <f>O440*H440</f>
        <v>0</v>
      </c>
      <c r="Q440" s="208">
        <v>0</v>
      </c>
      <c r="R440" s="208">
        <f>Q440*H440</f>
        <v>0</v>
      </c>
      <c r="S440" s="208">
        <v>0</v>
      </c>
      <c r="T440" s="209">
        <f>S440*H440</f>
        <v>0</v>
      </c>
      <c r="U440" s="37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  <c r="AR440" s="210" t="s">
        <v>135</v>
      </c>
      <c r="AT440" s="210" t="s">
        <v>130</v>
      </c>
      <c r="AU440" s="210" t="s">
        <v>86</v>
      </c>
      <c r="AY440" s="15" t="s">
        <v>127</v>
      </c>
      <c r="BE440" s="211">
        <f>IF(N440="základní",J440,0)</f>
        <v>0</v>
      </c>
      <c r="BF440" s="211">
        <f>IF(N440="snížená",J440,0)</f>
        <v>0</v>
      </c>
      <c r="BG440" s="211">
        <f>IF(N440="zákl. přenesená",J440,0)</f>
        <v>0</v>
      </c>
      <c r="BH440" s="211">
        <f>IF(N440="sníž. přenesená",J440,0)</f>
        <v>0</v>
      </c>
      <c r="BI440" s="211">
        <f>IF(N440="nulová",J440,0)</f>
        <v>0</v>
      </c>
      <c r="BJ440" s="15" t="s">
        <v>86</v>
      </c>
      <c r="BK440" s="211">
        <f>ROUND(I440*H440,2)</f>
        <v>0</v>
      </c>
      <c r="BL440" s="15" t="s">
        <v>135</v>
      </c>
      <c r="BM440" s="210" t="s">
        <v>1478</v>
      </c>
    </row>
    <row r="441" s="2" customFormat="1" ht="14.4" customHeight="1">
      <c r="A441" s="37"/>
      <c r="B441" s="38"/>
      <c r="C441" s="199" t="s">
        <v>1479</v>
      </c>
      <c r="D441" s="199" t="s">
        <v>130</v>
      </c>
      <c r="E441" s="200" t="s">
        <v>1480</v>
      </c>
      <c r="F441" s="201" t="s">
        <v>1481</v>
      </c>
      <c r="G441" s="202" t="s">
        <v>381</v>
      </c>
      <c r="H441" s="203">
        <v>1</v>
      </c>
      <c r="I441" s="204"/>
      <c r="J441" s="205">
        <f>ROUND(I441*H441,2)</f>
        <v>0</v>
      </c>
      <c r="K441" s="201" t="s">
        <v>32</v>
      </c>
      <c r="L441" s="43"/>
      <c r="M441" s="206" t="s">
        <v>32</v>
      </c>
      <c r="N441" s="207" t="s">
        <v>49</v>
      </c>
      <c r="O441" s="83"/>
      <c r="P441" s="208">
        <f>O441*H441</f>
        <v>0</v>
      </c>
      <c r="Q441" s="208">
        <v>0</v>
      </c>
      <c r="R441" s="208">
        <f>Q441*H441</f>
        <v>0</v>
      </c>
      <c r="S441" s="208">
        <v>0</v>
      </c>
      <c r="T441" s="209">
        <f>S441*H441</f>
        <v>0</v>
      </c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R441" s="210" t="s">
        <v>135</v>
      </c>
      <c r="AT441" s="210" t="s">
        <v>130</v>
      </c>
      <c r="AU441" s="210" t="s">
        <v>86</v>
      </c>
      <c r="AY441" s="15" t="s">
        <v>127</v>
      </c>
      <c r="BE441" s="211">
        <f>IF(N441="základní",J441,0)</f>
        <v>0</v>
      </c>
      <c r="BF441" s="211">
        <f>IF(N441="snížená",J441,0)</f>
        <v>0</v>
      </c>
      <c r="BG441" s="211">
        <f>IF(N441="zákl. přenesená",J441,0)</f>
        <v>0</v>
      </c>
      <c r="BH441" s="211">
        <f>IF(N441="sníž. přenesená",J441,0)</f>
        <v>0</v>
      </c>
      <c r="BI441" s="211">
        <f>IF(N441="nulová",J441,0)</f>
        <v>0</v>
      </c>
      <c r="BJ441" s="15" t="s">
        <v>86</v>
      </c>
      <c r="BK441" s="211">
        <f>ROUND(I441*H441,2)</f>
        <v>0</v>
      </c>
      <c r="BL441" s="15" t="s">
        <v>135</v>
      </c>
      <c r="BM441" s="210" t="s">
        <v>1482</v>
      </c>
    </row>
    <row r="442" s="2" customFormat="1" ht="14.4" customHeight="1">
      <c r="A442" s="37"/>
      <c r="B442" s="38"/>
      <c r="C442" s="199" t="s">
        <v>1483</v>
      </c>
      <c r="D442" s="199" t="s">
        <v>130</v>
      </c>
      <c r="E442" s="200" t="s">
        <v>1484</v>
      </c>
      <c r="F442" s="201" t="s">
        <v>1485</v>
      </c>
      <c r="G442" s="202" t="s">
        <v>381</v>
      </c>
      <c r="H442" s="203">
        <v>2</v>
      </c>
      <c r="I442" s="204"/>
      <c r="J442" s="205">
        <f>ROUND(I442*H442,2)</f>
        <v>0</v>
      </c>
      <c r="K442" s="201" t="s">
        <v>32</v>
      </c>
      <c r="L442" s="43"/>
      <c r="M442" s="206" t="s">
        <v>32</v>
      </c>
      <c r="N442" s="207" t="s">
        <v>49</v>
      </c>
      <c r="O442" s="83"/>
      <c r="P442" s="208">
        <f>O442*H442</f>
        <v>0</v>
      </c>
      <c r="Q442" s="208">
        <v>0</v>
      </c>
      <c r="R442" s="208">
        <f>Q442*H442</f>
        <v>0</v>
      </c>
      <c r="S442" s="208">
        <v>0</v>
      </c>
      <c r="T442" s="209">
        <f>S442*H442</f>
        <v>0</v>
      </c>
      <c r="U442" s="37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  <c r="AR442" s="210" t="s">
        <v>135</v>
      </c>
      <c r="AT442" s="210" t="s">
        <v>130</v>
      </c>
      <c r="AU442" s="210" t="s">
        <v>86</v>
      </c>
      <c r="AY442" s="15" t="s">
        <v>127</v>
      </c>
      <c r="BE442" s="211">
        <f>IF(N442="základní",J442,0)</f>
        <v>0</v>
      </c>
      <c r="BF442" s="211">
        <f>IF(N442="snížená",J442,0)</f>
        <v>0</v>
      </c>
      <c r="BG442" s="211">
        <f>IF(N442="zákl. přenesená",J442,0)</f>
        <v>0</v>
      </c>
      <c r="BH442" s="211">
        <f>IF(N442="sníž. přenesená",J442,0)</f>
        <v>0</v>
      </c>
      <c r="BI442" s="211">
        <f>IF(N442="nulová",J442,0)</f>
        <v>0</v>
      </c>
      <c r="BJ442" s="15" t="s">
        <v>86</v>
      </c>
      <c r="BK442" s="211">
        <f>ROUND(I442*H442,2)</f>
        <v>0</v>
      </c>
      <c r="BL442" s="15" t="s">
        <v>135</v>
      </c>
      <c r="BM442" s="210" t="s">
        <v>1486</v>
      </c>
    </row>
    <row r="443" s="2" customFormat="1" ht="14.4" customHeight="1">
      <c r="A443" s="37"/>
      <c r="B443" s="38"/>
      <c r="C443" s="199" t="s">
        <v>1487</v>
      </c>
      <c r="D443" s="199" t="s">
        <v>130</v>
      </c>
      <c r="E443" s="200" t="s">
        <v>1488</v>
      </c>
      <c r="F443" s="201" t="s">
        <v>1489</v>
      </c>
      <c r="G443" s="202" t="s">
        <v>1490</v>
      </c>
      <c r="H443" s="203">
        <v>8</v>
      </c>
      <c r="I443" s="204"/>
      <c r="J443" s="205">
        <f>ROUND(I443*H443,2)</f>
        <v>0</v>
      </c>
      <c r="K443" s="201" t="s">
        <v>32</v>
      </c>
      <c r="L443" s="43"/>
      <c r="M443" s="206" t="s">
        <v>32</v>
      </c>
      <c r="N443" s="207" t="s">
        <v>49</v>
      </c>
      <c r="O443" s="83"/>
      <c r="P443" s="208">
        <f>O443*H443</f>
        <v>0</v>
      </c>
      <c r="Q443" s="208">
        <v>0</v>
      </c>
      <c r="R443" s="208">
        <f>Q443*H443</f>
        <v>0</v>
      </c>
      <c r="S443" s="208">
        <v>0</v>
      </c>
      <c r="T443" s="209">
        <f>S443*H443</f>
        <v>0</v>
      </c>
      <c r="U443" s="37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  <c r="AR443" s="210" t="s">
        <v>135</v>
      </c>
      <c r="AT443" s="210" t="s">
        <v>130</v>
      </c>
      <c r="AU443" s="210" t="s">
        <v>86</v>
      </c>
      <c r="AY443" s="15" t="s">
        <v>127</v>
      </c>
      <c r="BE443" s="211">
        <f>IF(N443="základní",J443,0)</f>
        <v>0</v>
      </c>
      <c r="BF443" s="211">
        <f>IF(N443="snížená",J443,0)</f>
        <v>0</v>
      </c>
      <c r="BG443" s="211">
        <f>IF(N443="zákl. přenesená",J443,0)</f>
        <v>0</v>
      </c>
      <c r="BH443" s="211">
        <f>IF(N443="sníž. přenesená",J443,0)</f>
        <v>0</v>
      </c>
      <c r="BI443" s="211">
        <f>IF(N443="nulová",J443,0)</f>
        <v>0</v>
      </c>
      <c r="BJ443" s="15" t="s">
        <v>86</v>
      </c>
      <c r="BK443" s="211">
        <f>ROUND(I443*H443,2)</f>
        <v>0</v>
      </c>
      <c r="BL443" s="15" t="s">
        <v>135</v>
      </c>
      <c r="BM443" s="210" t="s">
        <v>1491</v>
      </c>
    </row>
    <row r="444" s="2" customFormat="1" ht="14.4" customHeight="1">
      <c r="A444" s="37"/>
      <c r="B444" s="38"/>
      <c r="C444" s="199" t="s">
        <v>1492</v>
      </c>
      <c r="D444" s="199" t="s">
        <v>130</v>
      </c>
      <c r="E444" s="200" t="s">
        <v>1493</v>
      </c>
      <c r="F444" s="201" t="s">
        <v>1494</v>
      </c>
      <c r="G444" s="202" t="s">
        <v>381</v>
      </c>
      <c r="H444" s="203">
        <v>2</v>
      </c>
      <c r="I444" s="204"/>
      <c r="J444" s="205">
        <f>ROUND(I444*H444,2)</f>
        <v>0</v>
      </c>
      <c r="K444" s="201" t="s">
        <v>32</v>
      </c>
      <c r="L444" s="43"/>
      <c r="M444" s="206" t="s">
        <v>32</v>
      </c>
      <c r="N444" s="207" t="s">
        <v>49</v>
      </c>
      <c r="O444" s="83"/>
      <c r="P444" s="208">
        <f>O444*H444</f>
        <v>0</v>
      </c>
      <c r="Q444" s="208">
        <v>0</v>
      </c>
      <c r="R444" s="208">
        <f>Q444*H444</f>
        <v>0</v>
      </c>
      <c r="S444" s="208">
        <v>0</v>
      </c>
      <c r="T444" s="209">
        <f>S444*H444</f>
        <v>0</v>
      </c>
      <c r="U444" s="37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  <c r="AR444" s="210" t="s">
        <v>135</v>
      </c>
      <c r="AT444" s="210" t="s">
        <v>130</v>
      </c>
      <c r="AU444" s="210" t="s">
        <v>86</v>
      </c>
      <c r="AY444" s="15" t="s">
        <v>127</v>
      </c>
      <c r="BE444" s="211">
        <f>IF(N444="základní",J444,0)</f>
        <v>0</v>
      </c>
      <c r="BF444" s="211">
        <f>IF(N444="snížená",J444,0)</f>
        <v>0</v>
      </c>
      <c r="BG444" s="211">
        <f>IF(N444="zákl. přenesená",J444,0)</f>
        <v>0</v>
      </c>
      <c r="BH444" s="211">
        <f>IF(N444="sníž. přenesená",J444,0)</f>
        <v>0</v>
      </c>
      <c r="BI444" s="211">
        <f>IF(N444="nulová",J444,0)</f>
        <v>0</v>
      </c>
      <c r="BJ444" s="15" t="s">
        <v>86</v>
      </c>
      <c r="BK444" s="211">
        <f>ROUND(I444*H444,2)</f>
        <v>0</v>
      </c>
      <c r="BL444" s="15" t="s">
        <v>135</v>
      </c>
      <c r="BM444" s="210" t="s">
        <v>1495</v>
      </c>
    </row>
    <row r="445" s="2" customFormat="1">
      <c r="A445" s="37"/>
      <c r="B445" s="38"/>
      <c r="C445" s="39"/>
      <c r="D445" s="223" t="s">
        <v>1496</v>
      </c>
      <c r="E445" s="39"/>
      <c r="F445" s="224" t="s">
        <v>1497</v>
      </c>
      <c r="G445" s="39"/>
      <c r="H445" s="39"/>
      <c r="I445" s="225"/>
      <c r="J445" s="39"/>
      <c r="K445" s="39"/>
      <c r="L445" s="43"/>
      <c r="M445" s="226"/>
      <c r="N445" s="227"/>
      <c r="O445" s="83"/>
      <c r="P445" s="83"/>
      <c r="Q445" s="83"/>
      <c r="R445" s="83"/>
      <c r="S445" s="83"/>
      <c r="T445" s="84"/>
      <c r="U445" s="37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  <c r="AT445" s="15" t="s">
        <v>1496</v>
      </c>
      <c r="AU445" s="15" t="s">
        <v>86</v>
      </c>
    </row>
    <row r="446" s="2" customFormat="1" ht="14.4" customHeight="1">
      <c r="A446" s="37"/>
      <c r="B446" s="38"/>
      <c r="C446" s="199" t="s">
        <v>1498</v>
      </c>
      <c r="D446" s="199" t="s">
        <v>130</v>
      </c>
      <c r="E446" s="200" t="s">
        <v>1499</v>
      </c>
      <c r="F446" s="201" t="s">
        <v>1500</v>
      </c>
      <c r="G446" s="202" t="s">
        <v>381</v>
      </c>
      <c r="H446" s="203">
        <v>1</v>
      </c>
      <c r="I446" s="204"/>
      <c r="J446" s="205">
        <f>ROUND(I446*H446,2)</f>
        <v>0</v>
      </c>
      <c r="K446" s="201" t="s">
        <v>32</v>
      </c>
      <c r="L446" s="43"/>
      <c r="M446" s="206" t="s">
        <v>32</v>
      </c>
      <c r="N446" s="207" t="s">
        <v>49</v>
      </c>
      <c r="O446" s="83"/>
      <c r="P446" s="208">
        <f>O446*H446</f>
        <v>0</v>
      </c>
      <c r="Q446" s="208">
        <v>0</v>
      </c>
      <c r="R446" s="208">
        <f>Q446*H446</f>
        <v>0</v>
      </c>
      <c r="S446" s="208">
        <v>0</v>
      </c>
      <c r="T446" s="209">
        <f>S446*H446</f>
        <v>0</v>
      </c>
      <c r="U446" s="37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  <c r="AR446" s="210" t="s">
        <v>135</v>
      </c>
      <c r="AT446" s="210" t="s">
        <v>130</v>
      </c>
      <c r="AU446" s="210" t="s">
        <v>86</v>
      </c>
      <c r="AY446" s="15" t="s">
        <v>127</v>
      </c>
      <c r="BE446" s="211">
        <f>IF(N446="základní",J446,0)</f>
        <v>0</v>
      </c>
      <c r="BF446" s="211">
        <f>IF(N446="snížená",J446,0)</f>
        <v>0</v>
      </c>
      <c r="BG446" s="211">
        <f>IF(N446="zákl. přenesená",J446,0)</f>
        <v>0</v>
      </c>
      <c r="BH446" s="211">
        <f>IF(N446="sníž. přenesená",J446,0)</f>
        <v>0</v>
      </c>
      <c r="BI446" s="211">
        <f>IF(N446="nulová",J446,0)</f>
        <v>0</v>
      </c>
      <c r="BJ446" s="15" t="s">
        <v>86</v>
      </c>
      <c r="BK446" s="211">
        <f>ROUND(I446*H446,2)</f>
        <v>0</v>
      </c>
      <c r="BL446" s="15" t="s">
        <v>135</v>
      </c>
      <c r="BM446" s="210" t="s">
        <v>1501</v>
      </c>
    </row>
    <row r="447" s="2" customFormat="1" ht="14.4" customHeight="1">
      <c r="A447" s="37"/>
      <c r="B447" s="38"/>
      <c r="C447" s="199" t="s">
        <v>1502</v>
      </c>
      <c r="D447" s="199" t="s">
        <v>130</v>
      </c>
      <c r="E447" s="200" t="s">
        <v>1503</v>
      </c>
      <c r="F447" s="201" t="s">
        <v>1504</v>
      </c>
      <c r="G447" s="202" t="s">
        <v>381</v>
      </c>
      <c r="H447" s="203">
        <v>1</v>
      </c>
      <c r="I447" s="204"/>
      <c r="J447" s="205">
        <f>ROUND(I447*H447,2)</f>
        <v>0</v>
      </c>
      <c r="K447" s="201" t="s">
        <v>32</v>
      </c>
      <c r="L447" s="43"/>
      <c r="M447" s="206" t="s">
        <v>32</v>
      </c>
      <c r="N447" s="207" t="s">
        <v>49</v>
      </c>
      <c r="O447" s="83"/>
      <c r="P447" s="208">
        <f>O447*H447</f>
        <v>0</v>
      </c>
      <c r="Q447" s="208">
        <v>0</v>
      </c>
      <c r="R447" s="208">
        <f>Q447*H447</f>
        <v>0</v>
      </c>
      <c r="S447" s="208">
        <v>0</v>
      </c>
      <c r="T447" s="209">
        <f>S447*H447</f>
        <v>0</v>
      </c>
      <c r="U447" s="37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  <c r="AR447" s="210" t="s">
        <v>135</v>
      </c>
      <c r="AT447" s="210" t="s">
        <v>130</v>
      </c>
      <c r="AU447" s="210" t="s">
        <v>86</v>
      </c>
      <c r="AY447" s="15" t="s">
        <v>127</v>
      </c>
      <c r="BE447" s="211">
        <f>IF(N447="základní",J447,0)</f>
        <v>0</v>
      </c>
      <c r="BF447" s="211">
        <f>IF(N447="snížená",J447,0)</f>
        <v>0</v>
      </c>
      <c r="BG447" s="211">
        <f>IF(N447="zákl. přenesená",J447,0)</f>
        <v>0</v>
      </c>
      <c r="BH447" s="211">
        <f>IF(N447="sníž. přenesená",J447,0)</f>
        <v>0</v>
      </c>
      <c r="BI447" s="211">
        <f>IF(N447="nulová",J447,0)</f>
        <v>0</v>
      </c>
      <c r="BJ447" s="15" t="s">
        <v>86</v>
      </c>
      <c r="BK447" s="211">
        <f>ROUND(I447*H447,2)</f>
        <v>0</v>
      </c>
      <c r="BL447" s="15" t="s">
        <v>135</v>
      </c>
      <c r="BM447" s="210" t="s">
        <v>1505</v>
      </c>
    </row>
    <row r="448" s="2" customFormat="1" ht="24.15" customHeight="1">
      <c r="A448" s="37"/>
      <c r="B448" s="38"/>
      <c r="C448" s="199" t="s">
        <v>1506</v>
      </c>
      <c r="D448" s="199" t="s">
        <v>130</v>
      </c>
      <c r="E448" s="200" t="s">
        <v>1507</v>
      </c>
      <c r="F448" s="201" t="s">
        <v>1508</v>
      </c>
      <c r="G448" s="202" t="s">
        <v>381</v>
      </c>
      <c r="H448" s="203">
        <v>1</v>
      </c>
      <c r="I448" s="204"/>
      <c r="J448" s="205">
        <f>ROUND(I448*H448,2)</f>
        <v>0</v>
      </c>
      <c r="K448" s="201" t="s">
        <v>32</v>
      </c>
      <c r="L448" s="43"/>
      <c r="M448" s="206" t="s">
        <v>32</v>
      </c>
      <c r="N448" s="207" t="s">
        <v>49</v>
      </c>
      <c r="O448" s="83"/>
      <c r="P448" s="208">
        <f>O448*H448</f>
        <v>0</v>
      </c>
      <c r="Q448" s="208">
        <v>0</v>
      </c>
      <c r="R448" s="208">
        <f>Q448*H448</f>
        <v>0</v>
      </c>
      <c r="S448" s="208">
        <v>0</v>
      </c>
      <c r="T448" s="209">
        <f>S448*H448</f>
        <v>0</v>
      </c>
      <c r="U448" s="37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  <c r="AR448" s="210" t="s">
        <v>135</v>
      </c>
      <c r="AT448" s="210" t="s">
        <v>130</v>
      </c>
      <c r="AU448" s="210" t="s">
        <v>86</v>
      </c>
      <c r="AY448" s="15" t="s">
        <v>127</v>
      </c>
      <c r="BE448" s="211">
        <f>IF(N448="základní",J448,0)</f>
        <v>0</v>
      </c>
      <c r="BF448" s="211">
        <f>IF(N448="snížená",J448,0)</f>
        <v>0</v>
      </c>
      <c r="BG448" s="211">
        <f>IF(N448="zákl. přenesená",J448,0)</f>
        <v>0</v>
      </c>
      <c r="BH448" s="211">
        <f>IF(N448="sníž. přenesená",J448,0)</f>
        <v>0</v>
      </c>
      <c r="BI448" s="211">
        <f>IF(N448="nulová",J448,0)</f>
        <v>0</v>
      </c>
      <c r="BJ448" s="15" t="s">
        <v>86</v>
      </c>
      <c r="BK448" s="211">
        <f>ROUND(I448*H448,2)</f>
        <v>0</v>
      </c>
      <c r="BL448" s="15" t="s">
        <v>135</v>
      </c>
      <c r="BM448" s="210" t="s">
        <v>1509</v>
      </c>
    </row>
    <row r="449" s="2" customFormat="1" ht="14.4" customHeight="1">
      <c r="A449" s="37"/>
      <c r="B449" s="38"/>
      <c r="C449" s="199" t="s">
        <v>1510</v>
      </c>
      <c r="D449" s="199" t="s">
        <v>130</v>
      </c>
      <c r="E449" s="200" t="s">
        <v>1511</v>
      </c>
      <c r="F449" s="201" t="s">
        <v>1512</v>
      </c>
      <c r="G449" s="202" t="s">
        <v>381</v>
      </c>
      <c r="H449" s="203">
        <v>1</v>
      </c>
      <c r="I449" s="204"/>
      <c r="J449" s="205">
        <f>ROUND(I449*H449,2)</f>
        <v>0</v>
      </c>
      <c r="K449" s="201" t="s">
        <v>32</v>
      </c>
      <c r="L449" s="43"/>
      <c r="M449" s="206" t="s">
        <v>32</v>
      </c>
      <c r="N449" s="207" t="s">
        <v>49</v>
      </c>
      <c r="O449" s="83"/>
      <c r="P449" s="208">
        <f>O449*H449</f>
        <v>0</v>
      </c>
      <c r="Q449" s="208">
        <v>0</v>
      </c>
      <c r="R449" s="208">
        <f>Q449*H449</f>
        <v>0</v>
      </c>
      <c r="S449" s="208">
        <v>0</v>
      </c>
      <c r="T449" s="209">
        <f>S449*H449</f>
        <v>0</v>
      </c>
      <c r="U449" s="37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  <c r="AR449" s="210" t="s">
        <v>135</v>
      </c>
      <c r="AT449" s="210" t="s">
        <v>130</v>
      </c>
      <c r="AU449" s="210" t="s">
        <v>86</v>
      </c>
      <c r="AY449" s="15" t="s">
        <v>127</v>
      </c>
      <c r="BE449" s="211">
        <f>IF(N449="základní",J449,0)</f>
        <v>0</v>
      </c>
      <c r="BF449" s="211">
        <f>IF(N449="snížená",J449,0)</f>
        <v>0</v>
      </c>
      <c r="BG449" s="211">
        <f>IF(N449="zákl. přenesená",J449,0)</f>
        <v>0</v>
      </c>
      <c r="BH449" s="211">
        <f>IF(N449="sníž. přenesená",J449,0)</f>
        <v>0</v>
      </c>
      <c r="BI449" s="211">
        <f>IF(N449="nulová",J449,0)</f>
        <v>0</v>
      </c>
      <c r="BJ449" s="15" t="s">
        <v>86</v>
      </c>
      <c r="BK449" s="211">
        <f>ROUND(I449*H449,2)</f>
        <v>0</v>
      </c>
      <c r="BL449" s="15" t="s">
        <v>135</v>
      </c>
      <c r="BM449" s="210" t="s">
        <v>1513</v>
      </c>
    </row>
    <row r="450" s="2" customFormat="1" ht="14.4" customHeight="1">
      <c r="A450" s="37"/>
      <c r="B450" s="38"/>
      <c r="C450" s="199" t="s">
        <v>1514</v>
      </c>
      <c r="D450" s="199" t="s">
        <v>130</v>
      </c>
      <c r="E450" s="200" t="s">
        <v>1515</v>
      </c>
      <c r="F450" s="201" t="s">
        <v>1516</v>
      </c>
      <c r="G450" s="202" t="s">
        <v>381</v>
      </c>
      <c r="H450" s="203">
        <v>1</v>
      </c>
      <c r="I450" s="204"/>
      <c r="J450" s="205">
        <f>ROUND(I450*H450,2)</f>
        <v>0</v>
      </c>
      <c r="K450" s="201" t="s">
        <v>32</v>
      </c>
      <c r="L450" s="43"/>
      <c r="M450" s="228" t="s">
        <v>32</v>
      </c>
      <c r="N450" s="229" t="s">
        <v>49</v>
      </c>
      <c r="O450" s="230"/>
      <c r="P450" s="231">
        <f>O450*H450</f>
        <v>0</v>
      </c>
      <c r="Q450" s="231">
        <v>0</v>
      </c>
      <c r="R450" s="231">
        <f>Q450*H450</f>
        <v>0</v>
      </c>
      <c r="S450" s="231">
        <v>0</v>
      </c>
      <c r="T450" s="232">
        <f>S450*H450</f>
        <v>0</v>
      </c>
      <c r="U450" s="37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  <c r="AR450" s="210" t="s">
        <v>135</v>
      </c>
      <c r="AT450" s="210" t="s">
        <v>130</v>
      </c>
      <c r="AU450" s="210" t="s">
        <v>86</v>
      </c>
      <c r="AY450" s="15" t="s">
        <v>127</v>
      </c>
      <c r="BE450" s="211">
        <f>IF(N450="základní",J450,0)</f>
        <v>0</v>
      </c>
      <c r="BF450" s="211">
        <f>IF(N450="snížená",J450,0)</f>
        <v>0</v>
      </c>
      <c r="BG450" s="211">
        <f>IF(N450="zákl. přenesená",J450,0)</f>
        <v>0</v>
      </c>
      <c r="BH450" s="211">
        <f>IF(N450="sníž. přenesená",J450,0)</f>
        <v>0</v>
      </c>
      <c r="BI450" s="211">
        <f>IF(N450="nulová",J450,0)</f>
        <v>0</v>
      </c>
      <c r="BJ450" s="15" t="s">
        <v>86</v>
      </c>
      <c r="BK450" s="211">
        <f>ROUND(I450*H450,2)</f>
        <v>0</v>
      </c>
      <c r="BL450" s="15" t="s">
        <v>135</v>
      </c>
      <c r="BM450" s="210" t="s">
        <v>1517</v>
      </c>
    </row>
    <row r="451" s="2" customFormat="1" ht="6.96" customHeight="1">
      <c r="A451" s="37"/>
      <c r="B451" s="58"/>
      <c r="C451" s="59"/>
      <c r="D451" s="59"/>
      <c r="E451" s="59"/>
      <c r="F451" s="59"/>
      <c r="G451" s="59"/>
      <c r="H451" s="59"/>
      <c r="I451" s="59"/>
      <c r="J451" s="59"/>
      <c r="K451" s="59"/>
      <c r="L451" s="43"/>
      <c r="M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</row>
  </sheetData>
  <sheetProtection sheet="1" autoFilter="0" formatColumns="0" formatRows="0" objects="1" scenarios="1" spinCount="100000" saltValue="BVwkmHWuwkyncYU56tatrZZxCxS5Jh/tfCTqVa5ekURxtIs5+V+xO3Df0GVkE7DuU94ovbz+gmNFOGu06l1zYQ==" hashValue="4hhGxq7DepoY3tjm3eTtg1IXNwoPibOfhyWcsYVJM6kXKrBzzzcsXBEm7pbDtE49KKWn22Xu+/WwvMwSQfTB/Q==" algorithmName="SHA-512" password="CC35"/>
  <autoFilter ref="C94:K450"/>
  <mergeCells count="9">
    <mergeCell ref="E7:H7"/>
    <mergeCell ref="E9:H9"/>
    <mergeCell ref="E18:H18"/>
    <mergeCell ref="E27:H27"/>
    <mergeCell ref="E48:H48"/>
    <mergeCell ref="E50:H50"/>
    <mergeCell ref="E85:H85"/>
    <mergeCell ref="E87:H8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/>
  </sheetViews>
  <cols>
    <col min="1" max="1" width="8.332031" style="233" customWidth="1"/>
    <col min="2" max="2" width="1.667969" style="233" customWidth="1"/>
    <col min="3" max="4" width="5" style="233" customWidth="1"/>
    <col min="5" max="5" width="11.66016" style="233" customWidth="1"/>
    <col min="6" max="6" width="9.160156" style="233" customWidth="1"/>
    <col min="7" max="7" width="5" style="233" customWidth="1"/>
    <col min="8" max="8" width="77.83203" style="233" customWidth="1"/>
    <col min="9" max="10" width="20" style="233" customWidth="1"/>
    <col min="11" max="11" width="1.667969" style="233" customWidth="1"/>
  </cols>
  <sheetData>
    <row r="1" s="1" customFormat="1" ht="37.5" customHeight="1"/>
    <row r="2" s="1" customFormat="1" ht="7.5" customHeight="1">
      <c r="B2" s="234"/>
      <c r="C2" s="235"/>
      <c r="D2" s="235"/>
      <c r="E2" s="235"/>
      <c r="F2" s="235"/>
      <c r="G2" s="235"/>
      <c r="H2" s="235"/>
      <c r="I2" s="235"/>
      <c r="J2" s="235"/>
      <c r="K2" s="236"/>
    </row>
    <row r="3" s="13" customFormat="1" ht="45" customHeight="1">
      <c r="B3" s="237"/>
      <c r="C3" s="238" t="s">
        <v>1518</v>
      </c>
      <c r="D3" s="238"/>
      <c r="E3" s="238"/>
      <c r="F3" s="238"/>
      <c r="G3" s="238"/>
      <c r="H3" s="238"/>
      <c r="I3" s="238"/>
      <c r="J3" s="238"/>
      <c r="K3" s="239"/>
    </row>
    <row r="4" s="1" customFormat="1" ht="25.5" customHeight="1">
      <c r="B4" s="240"/>
      <c r="C4" s="241" t="s">
        <v>1519</v>
      </c>
      <c r="D4" s="241"/>
      <c r="E4" s="241"/>
      <c r="F4" s="241"/>
      <c r="G4" s="241"/>
      <c r="H4" s="241"/>
      <c r="I4" s="241"/>
      <c r="J4" s="241"/>
      <c r="K4" s="242"/>
    </row>
    <row r="5" s="1" customFormat="1" ht="5.25" customHeight="1">
      <c r="B5" s="240"/>
      <c r="C5" s="243"/>
      <c r="D5" s="243"/>
      <c r="E5" s="243"/>
      <c r="F5" s="243"/>
      <c r="G5" s="243"/>
      <c r="H5" s="243"/>
      <c r="I5" s="243"/>
      <c r="J5" s="243"/>
      <c r="K5" s="242"/>
    </row>
    <row r="6" s="1" customFormat="1" ht="15" customHeight="1">
      <c r="B6" s="240"/>
      <c r="C6" s="244" t="s">
        <v>1520</v>
      </c>
      <c r="D6" s="244"/>
      <c r="E6" s="244"/>
      <c r="F6" s="244"/>
      <c r="G6" s="244"/>
      <c r="H6" s="244"/>
      <c r="I6" s="244"/>
      <c r="J6" s="244"/>
      <c r="K6" s="242"/>
    </row>
    <row r="7" s="1" customFormat="1" ht="15" customHeight="1">
      <c r="B7" s="245"/>
      <c r="C7" s="244" t="s">
        <v>1521</v>
      </c>
      <c r="D7" s="244"/>
      <c r="E7" s="244"/>
      <c r="F7" s="244"/>
      <c r="G7" s="244"/>
      <c r="H7" s="244"/>
      <c r="I7" s="244"/>
      <c r="J7" s="244"/>
      <c r="K7" s="242"/>
    </row>
    <row r="8" s="1" customFormat="1" ht="12.75" customHeight="1">
      <c r="B8" s="245"/>
      <c r="C8" s="244"/>
      <c r="D8" s="244"/>
      <c r="E8" s="244"/>
      <c r="F8" s="244"/>
      <c r="G8" s="244"/>
      <c r="H8" s="244"/>
      <c r="I8" s="244"/>
      <c r="J8" s="244"/>
      <c r="K8" s="242"/>
    </row>
    <row r="9" s="1" customFormat="1" ht="15" customHeight="1">
      <c r="B9" s="245"/>
      <c r="C9" s="244" t="s">
        <v>1522</v>
      </c>
      <c r="D9" s="244"/>
      <c r="E9" s="244"/>
      <c r="F9" s="244"/>
      <c r="G9" s="244"/>
      <c r="H9" s="244"/>
      <c r="I9" s="244"/>
      <c r="J9" s="244"/>
      <c r="K9" s="242"/>
    </row>
    <row r="10" s="1" customFormat="1" ht="15" customHeight="1">
      <c r="B10" s="245"/>
      <c r="C10" s="244"/>
      <c r="D10" s="244" t="s">
        <v>1523</v>
      </c>
      <c r="E10" s="244"/>
      <c r="F10" s="244"/>
      <c r="G10" s="244"/>
      <c r="H10" s="244"/>
      <c r="I10" s="244"/>
      <c r="J10" s="244"/>
      <c r="K10" s="242"/>
    </row>
    <row r="11" s="1" customFormat="1" ht="15" customHeight="1">
      <c r="B11" s="245"/>
      <c r="C11" s="246"/>
      <c r="D11" s="244" t="s">
        <v>1524</v>
      </c>
      <c r="E11" s="244"/>
      <c r="F11" s="244"/>
      <c r="G11" s="244"/>
      <c r="H11" s="244"/>
      <c r="I11" s="244"/>
      <c r="J11" s="244"/>
      <c r="K11" s="242"/>
    </row>
    <row r="12" s="1" customFormat="1" ht="15" customHeight="1">
      <c r="B12" s="245"/>
      <c r="C12" s="246"/>
      <c r="D12" s="244"/>
      <c r="E12" s="244"/>
      <c r="F12" s="244"/>
      <c r="G12" s="244"/>
      <c r="H12" s="244"/>
      <c r="I12" s="244"/>
      <c r="J12" s="244"/>
      <c r="K12" s="242"/>
    </row>
    <row r="13" s="1" customFormat="1" ht="15" customHeight="1">
      <c r="B13" s="245"/>
      <c r="C13" s="246"/>
      <c r="D13" s="247" t="s">
        <v>1525</v>
      </c>
      <c r="E13" s="244"/>
      <c r="F13" s="244"/>
      <c r="G13" s="244"/>
      <c r="H13" s="244"/>
      <c r="I13" s="244"/>
      <c r="J13" s="244"/>
      <c r="K13" s="242"/>
    </row>
    <row r="14" s="1" customFormat="1" ht="12.75" customHeight="1">
      <c r="B14" s="245"/>
      <c r="C14" s="246"/>
      <c r="D14" s="246"/>
      <c r="E14" s="246"/>
      <c r="F14" s="246"/>
      <c r="G14" s="246"/>
      <c r="H14" s="246"/>
      <c r="I14" s="246"/>
      <c r="J14" s="246"/>
      <c r="K14" s="242"/>
    </row>
    <row r="15" s="1" customFormat="1" ht="15" customHeight="1">
      <c r="B15" s="245"/>
      <c r="C15" s="246"/>
      <c r="D15" s="244" t="s">
        <v>1526</v>
      </c>
      <c r="E15" s="244"/>
      <c r="F15" s="244"/>
      <c r="G15" s="244"/>
      <c r="H15" s="244"/>
      <c r="I15" s="244"/>
      <c r="J15" s="244"/>
      <c r="K15" s="242"/>
    </row>
    <row r="16" s="1" customFormat="1" ht="15" customHeight="1">
      <c r="B16" s="245"/>
      <c r="C16" s="246"/>
      <c r="D16" s="244" t="s">
        <v>1527</v>
      </c>
      <c r="E16" s="244"/>
      <c r="F16" s="244"/>
      <c r="G16" s="244"/>
      <c r="H16" s="244"/>
      <c r="I16" s="244"/>
      <c r="J16" s="244"/>
      <c r="K16" s="242"/>
    </row>
    <row r="17" s="1" customFormat="1" ht="15" customHeight="1">
      <c r="B17" s="245"/>
      <c r="C17" s="246"/>
      <c r="D17" s="244" t="s">
        <v>1528</v>
      </c>
      <c r="E17" s="244"/>
      <c r="F17" s="244"/>
      <c r="G17" s="244"/>
      <c r="H17" s="244"/>
      <c r="I17" s="244"/>
      <c r="J17" s="244"/>
      <c r="K17" s="242"/>
    </row>
    <row r="18" s="1" customFormat="1" ht="15" customHeight="1">
      <c r="B18" s="245"/>
      <c r="C18" s="246"/>
      <c r="D18" s="246"/>
      <c r="E18" s="248" t="s">
        <v>85</v>
      </c>
      <c r="F18" s="244" t="s">
        <v>1529</v>
      </c>
      <c r="G18" s="244"/>
      <c r="H18" s="244"/>
      <c r="I18" s="244"/>
      <c r="J18" s="244"/>
      <c r="K18" s="242"/>
    </row>
    <row r="19" s="1" customFormat="1" ht="15" customHeight="1">
      <c r="B19" s="245"/>
      <c r="C19" s="246"/>
      <c r="D19" s="246"/>
      <c r="E19" s="248" t="s">
        <v>1530</v>
      </c>
      <c r="F19" s="244" t="s">
        <v>1531</v>
      </c>
      <c r="G19" s="244"/>
      <c r="H19" s="244"/>
      <c r="I19" s="244"/>
      <c r="J19" s="244"/>
      <c r="K19" s="242"/>
    </row>
    <row r="20" s="1" customFormat="1" ht="15" customHeight="1">
      <c r="B20" s="245"/>
      <c r="C20" s="246"/>
      <c r="D20" s="246"/>
      <c r="E20" s="248" t="s">
        <v>1532</v>
      </c>
      <c r="F20" s="244" t="s">
        <v>1533</v>
      </c>
      <c r="G20" s="244"/>
      <c r="H20" s="244"/>
      <c r="I20" s="244"/>
      <c r="J20" s="244"/>
      <c r="K20" s="242"/>
    </row>
    <row r="21" s="1" customFormat="1" ht="15" customHeight="1">
      <c r="B21" s="245"/>
      <c r="C21" s="246"/>
      <c r="D21" s="246"/>
      <c r="E21" s="248" t="s">
        <v>1534</v>
      </c>
      <c r="F21" s="244" t="s">
        <v>1535</v>
      </c>
      <c r="G21" s="244"/>
      <c r="H21" s="244"/>
      <c r="I21" s="244"/>
      <c r="J21" s="244"/>
      <c r="K21" s="242"/>
    </row>
    <row r="22" s="1" customFormat="1" ht="15" customHeight="1">
      <c r="B22" s="245"/>
      <c r="C22" s="246"/>
      <c r="D22" s="246"/>
      <c r="E22" s="248" t="s">
        <v>1473</v>
      </c>
      <c r="F22" s="244" t="s">
        <v>1474</v>
      </c>
      <c r="G22" s="244"/>
      <c r="H22" s="244"/>
      <c r="I22" s="244"/>
      <c r="J22" s="244"/>
      <c r="K22" s="242"/>
    </row>
    <row r="23" s="1" customFormat="1" ht="15" customHeight="1">
      <c r="B23" s="245"/>
      <c r="C23" s="246"/>
      <c r="D23" s="246"/>
      <c r="E23" s="248" t="s">
        <v>1536</v>
      </c>
      <c r="F23" s="244" t="s">
        <v>1537</v>
      </c>
      <c r="G23" s="244"/>
      <c r="H23" s="244"/>
      <c r="I23" s="244"/>
      <c r="J23" s="244"/>
      <c r="K23" s="242"/>
    </row>
    <row r="24" s="1" customFormat="1" ht="12.75" customHeight="1">
      <c r="B24" s="245"/>
      <c r="C24" s="246"/>
      <c r="D24" s="246"/>
      <c r="E24" s="246"/>
      <c r="F24" s="246"/>
      <c r="G24" s="246"/>
      <c r="H24" s="246"/>
      <c r="I24" s="246"/>
      <c r="J24" s="246"/>
      <c r="K24" s="242"/>
    </row>
    <row r="25" s="1" customFormat="1" ht="15" customHeight="1">
      <c r="B25" s="245"/>
      <c r="C25" s="244" t="s">
        <v>1538</v>
      </c>
      <c r="D25" s="244"/>
      <c r="E25" s="244"/>
      <c r="F25" s="244"/>
      <c r="G25" s="244"/>
      <c r="H25" s="244"/>
      <c r="I25" s="244"/>
      <c r="J25" s="244"/>
      <c r="K25" s="242"/>
    </row>
    <row r="26" s="1" customFormat="1" ht="15" customHeight="1">
      <c r="B26" s="245"/>
      <c r="C26" s="244" t="s">
        <v>1539</v>
      </c>
      <c r="D26" s="244"/>
      <c r="E26" s="244"/>
      <c r="F26" s="244"/>
      <c r="G26" s="244"/>
      <c r="H26" s="244"/>
      <c r="I26" s="244"/>
      <c r="J26" s="244"/>
      <c r="K26" s="242"/>
    </row>
    <row r="27" s="1" customFormat="1" ht="15" customHeight="1">
      <c r="B27" s="245"/>
      <c r="C27" s="244"/>
      <c r="D27" s="244" t="s">
        <v>1540</v>
      </c>
      <c r="E27" s="244"/>
      <c r="F27" s="244"/>
      <c r="G27" s="244"/>
      <c r="H27" s="244"/>
      <c r="I27" s="244"/>
      <c r="J27" s="244"/>
      <c r="K27" s="242"/>
    </row>
    <row r="28" s="1" customFormat="1" ht="15" customHeight="1">
      <c r="B28" s="245"/>
      <c r="C28" s="246"/>
      <c r="D28" s="244" t="s">
        <v>1541</v>
      </c>
      <c r="E28" s="244"/>
      <c r="F28" s="244"/>
      <c r="G28" s="244"/>
      <c r="H28" s="244"/>
      <c r="I28" s="244"/>
      <c r="J28" s="244"/>
      <c r="K28" s="242"/>
    </row>
    <row r="29" s="1" customFormat="1" ht="12.75" customHeight="1">
      <c r="B29" s="245"/>
      <c r="C29" s="246"/>
      <c r="D29" s="246"/>
      <c r="E29" s="246"/>
      <c r="F29" s="246"/>
      <c r="G29" s="246"/>
      <c r="H29" s="246"/>
      <c r="I29" s="246"/>
      <c r="J29" s="246"/>
      <c r="K29" s="242"/>
    </row>
    <row r="30" s="1" customFormat="1" ht="15" customHeight="1">
      <c r="B30" s="245"/>
      <c r="C30" s="246"/>
      <c r="D30" s="244" t="s">
        <v>1542</v>
      </c>
      <c r="E30" s="244"/>
      <c r="F30" s="244"/>
      <c r="G30" s="244"/>
      <c r="H30" s="244"/>
      <c r="I30" s="244"/>
      <c r="J30" s="244"/>
      <c r="K30" s="242"/>
    </row>
    <row r="31" s="1" customFormat="1" ht="15" customHeight="1">
      <c r="B31" s="245"/>
      <c r="C31" s="246"/>
      <c r="D31" s="244" t="s">
        <v>1543</v>
      </c>
      <c r="E31" s="244"/>
      <c r="F31" s="244"/>
      <c r="G31" s="244"/>
      <c r="H31" s="244"/>
      <c r="I31" s="244"/>
      <c r="J31" s="244"/>
      <c r="K31" s="242"/>
    </row>
    <row r="32" s="1" customFormat="1" ht="12.75" customHeight="1">
      <c r="B32" s="245"/>
      <c r="C32" s="246"/>
      <c r="D32" s="246"/>
      <c r="E32" s="246"/>
      <c r="F32" s="246"/>
      <c r="G32" s="246"/>
      <c r="H32" s="246"/>
      <c r="I32" s="246"/>
      <c r="J32" s="246"/>
      <c r="K32" s="242"/>
    </row>
    <row r="33" s="1" customFormat="1" ht="15" customHeight="1">
      <c r="B33" s="245"/>
      <c r="C33" s="246"/>
      <c r="D33" s="244" t="s">
        <v>1544</v>
      </c>
      <c r="E33" s="244"/>
      <c r="F33" s="244"/>
      <c r="G33" s="244"/>
      <c r="H33" s="244"/>
      <c r="I33" s="244"/>
      <c r="J33" s="244"/>
      <c r="K33" s="242"/>
    </row>
    <row r="34" s="1" customFormat="1" ht="15" customHeight="1">
      <c r="B34" s="245"/>
      <c r="C34" s="246"/>
      <c r="D34" s="244" t="s">
        <v>1545</v>
      </c>
      <c r="E34" s="244"/>
      <c r="F34" s="244"/>
      <c r="G34" s="244"/>
      <c r="H34" s="244"/>
      <c r="I34" s="244"/>
      <c r="J34" s="244"/>
      <c r="K34" s="242"/>
    </row>
    <row r="35" s="1" customFormat="1" ht="15" customHeight="1">
      <c r="B35" s="245"/>
      <c r="C35" s="246"/>
      <c r="D35" s="244" t="s">
        <v>1546</v>
      </c>
      <c r="E35" s="244"/>
      <c r="F35" s="244"/>
      <c r="G35" s="244"/>
      <c r="H35" s="244"/>
      <c r="I35" s="244"/>
      <c r="J35" s="244"/>
      <c r="K35" s="242"/>
    </row>
    <row r="36" s="1" customFormat="1" ht="15" customHeight="1">
      <c r="B36" s="245"/>
      <c r="C36" s="246"/>
      <c r="D36" s="244"/>
      <c r="E36" s="247" t="s">
        <v>113</v>
      </c>
      <c r="F36" s="244"/>
      <c r="G36" s="244" t="s">
        <v>1547</v>
      </c>
      <c r="H36" s="244"/>
      <c r="I36" s="244"/>
      <c r="J36" s="244"/>
      <c r="K36" s="242"/>
    </row>
    <row r="37" s="1" customFormat="1" ht="30.75" customHeight="1">
      <c r="B37" s="245"/>
      <c r="C37" s="246"/>
      <c r="D37" s="244"/>
      <c r="E37" s="247" t="s">
        <v>1548</v>
      </c>
      <c r="F37" s="244"/>
      <c r="G37" s="244" t="s">
        <v>1549</v>
      </c>
      <c r="H37" s="244"/>
      <c r="I37" s="244"/>
      <c r="J37" s="244"/>
      <c r="K37" s="242"/>
    </row>
    <row r="38" s="1" customFormat="1" ht="15" customHeight="1">
      <c r="B38" s="245"/>
      <c r="C38" s="246"/>
      <c r="D38" s="244"/>
      <c r="E38" s="247" t="s">
        <v>59</v>
      </c>
      <c r="F38" s="244"/>
      <c r="G38" s="244" t="s">
        <v>1550</v>
      </c>
      <c r="H38" s="244"/>
      <c r="I38" s="244"/>
      <c r="J38" s="244"/>
      <c r="K38" s="242"/>
    </row>
    <row r="39" s="1" customFormat="1" ht="15" customHeight="1">
      <c r="B39" s="245"/>
      <c r="C39" s="246"/>
      <c r="D39" s="244"/>
      <c r="E39" s="247" t="s">
        <v>60</v>
      </c>
      <c r="F39" s="244"/>
      <c r="G39" s="244" t="s">
        <v>1551</v>
      </c>
      <c r="H39" s="244"/>
      <c r="I39" s="244"/>
      <c r="J39" s="244"/>
      <c r="K39" s="242"/>
    </row>
    <row r="40" s="1" customFormat="1" ht="15" customHeight="1">
      <c r="B40" s="245"/>
      <c r="C40" s="246"/>
      <c r="D40" s="244"/>
      <c r="E40" s="247" t="s">
        <v>114</v>
      </c>
      <c r="F40" s="244"/>
      <c r="G40" s="244" t="s">
        <v>1552</v>
      </c>
      <c r="H40" s="244"/>
      <c r="I40" s="244"/>
      <c r="J40" s="244"/>
      <c r="K40" s="242"/>
    </row>
    <row r="41" s="1" customFormat="1" ht="15" customHeight="1">
      <c r="B41" s="245"/>
      <c r="C41" s="246"/>
      <c r="D41" s="244"/>
      <c r="E41" s="247" t="s">
        <v>115</v>
      </c>
      <c r="F41" s="244"/>
      <c r="G41" s="244" t="s">
        <v>1553</v>
      </c>
      <c r="H41" s="244"/>
      <c r="I41" s="244"/>
      <c r="J41" s="244"/>
      <c r="K41" s="242"/>
    </row>
    <row r="42" s="1" customFormat="1" ht="15" customHeight="1">
      <c r="B42" s="245"/>
      <c r="C42" s="246"/>
      <c r="D42" s="244"/>
      <c r="E42" s="247" t="s">
        <v>1554</v>
      </c>
      <c r="F42" s="244"/>
      <c r="G42" s="244" t="s">
        <v>1555</v>
      </c>
      <c r="H42" s="244"/>
      <c r="I42" s="244"/>
      <c r="J42" s="244"/>
      <c r="K42" s="242"/>
    </row>
    <row r="43" s="1" customFormat="1" ht="15" customHeight="1">
      <c r="B43" s="245"/>
      <c r="C43" s="246"/>
      <c r="D43" s="244"/>
      <c r="E43" s="247"/>
      <c r="F43" s="244"/>
      <c r="G43" s="244" t="s">
        <v>1556</v>
      </c>
      <c r="H43" s="244"/>
      <c r="I43" s="244"/>
      <c r="J43" s="244"/>
      <c r="K43" s="242"/>
    </row>
    <row r="44" s="1" customFormat="1" ht="15" customHeight="1">
      <c r="B44" s="245"/>
      <c r="C44" s="246"/>
      <c r="D44" s="244"/>
      <c r="E44" s="247" t="s">
        <v>1557</v>
      </c>
      <c r="F44" s="244"/>
      <c r="G44" s="244" t="s">
        <v>1558</v>
      </c>
      <c r="H44" s="244"/>
      <c r="I44" s="244"/>
      <c r="J44" s="244"/>
      <c r="K44" s="242"/>
    </row>
    <row r="45" s="1" customFormat="1" ht="15" customHeight="1">
      <c r="B45" s="245"/>
      <c r="C45" s="246"/>
      <c r="D45" s="244"/>
      <c r="E45" s="247" t="s">
        <v>117</v>
      </c>
      <c r="F45" s="244"/>
      <c r="G45" s="244" t="s">
        <v>1559</v>
      </c>
      <c r="H45" s="244"/>
      <c r="I45" s="244"/>
      <c r="J45" s="244"/>
      <c r="K45" s="242"/>
    </row>
    <row r="46" s="1" customFormat="1" ht="12.75" customHeight="1">
      <c r="B46" s="245"/>
      <c r="C46" s="246"/>
      <c r="D46" s="244"/>
      <c r="E46" s="244"/>
      <c r="F46" s="244"/>
      <c r="G46" s="244"/>
      <c r="H46" s="244"/>
      <c r="I46" s="244"/>
      <c r="J46" s="244"/>
      <c r="K46" s="242"/>
    </row>
    <row r="47" s="1" customFormat="1" ht="15" customHeight="1">
      <c r="B47" s="245"/>
      <c r="C47" s="246"/>
      <c r="D47" s="244" t="s">
        <v>1560</v>
      </c>
      <c r="E47" s="244"/>
      <c r="F47" s="244"/>
      <c r="G47" s="244"/>
      <c r="H47" s="244"/>
      <c r="I47" s="244"/>
      <c r="J47" s="244"/>
      <c r="K47" s="242"/>
    </row>
    <row r="48" s="1" customFormat="1" ht="15" customHeight="1">
      <c r="B48" s="245"/>
      <c r="C48" s="246"/>
      <c r="D48" s="246"/>
      <c r="E48" s="244" t="s">
        <v>1561</v>
      </c>
      <c r="F48" s="244"/>
      <c r="G48" s="244"/>
      <c r="H48" s="244"/>
      <c r="I48" s="244"/>
      <c r="J48" s="244"/>
      <c r="K48" s="242"/>
    </row>
    <row r="49" s="1" customFormat="1" ht="15" customHeight="1">
      <c r="B49" s="245"/>
      <c r="C49" s="246"/>
      <c r="D49" s="246"/>
      <c r="E49" s="244" t="s">
        <v>1562</v>
      </c>
      <c r="F49" s="244"/>
      <c r="G49" s="244"/>
      <c r="H49" s="244"/>
      <c r="I49" s="244"/>
      <c r="J49" s="244"/>
      <c r="K49" s="242"/>
    </row>
    <row r="50" s="1" customFormat="1" ht="15" customHeight="1">
      <c r="B50" s="245"/>
      <c r="C50" s="246"/>
      <c r="D50" s="246"/>
      <c r="E50" s="244" t="s">
        <v>1563</v>
      </c>
      <c r="F50" s="244"/>
      <c r="G50" s="244"/>
      <c r="H50" s="244"/>
      <c r="I50" s="244"/>
      <c r="J50" s="244"/>
      <c r="K50" s="242"/>
    </row>
    <row r="51" s="1" customFormat="1" ht="15" customHeight="1">
      <c r="B51" s="245"/>
      <c r="C51" s="246"/>
      <c r="D51" s="244" t="s">
        <v>1564</v>
      </c>
      <c r="E51" s="244"/>
      <c r="F51" s="244"/>
      <c r="G51" s="244"/>
      <c r="H51" s="244"/>
      <c r="I51" s="244"/>
      <c r="J51" s="244"/>
      <c r="K51" s="242"/>
    </row>
    <row r="52" s="1" customFormat="1" ht="25.5" customHeight="1">
      <c r="B52" s="240"/>
      <c r="C52" s="241" t="s">
        <v>1565</v>
      </c>
      <c r="D52" s="241"/>
      <c r="E52" s="241"/>
      <c r="F52" s="241"/>
      <c r="G52" s="241"/>
      <c r="H52" s="241"/>
      <c r="I52" s="241"/>
      <c r="J52" s="241"/>
      <c r="K52" s="242"/>
    </row>
    <row r="53" s="1" customFormat="1" ht="5.25" customHeight="1">
      <c r="B53" s="240"/>
      <c r="C53" s="243"/>
      <c r="D53" s="243"/>
      <c r="E53" s="243"/>
      <c r="F53" s="243"/>
      <c r="G53" s="243"/>
      <c r="H53" s="243"/>
      <c r="I53" s="243"/>
      <c r="J53" s="243"/>
      <c r="K53" s="242"/>
    </row>
    <row r="54" s="1" customFormat="1" ht="15" customHeight="1">
      <c r="B54" s="240"/>
      <c r="C54" s="244" t="s">
        <v>1566</v>
      </c>
      <c r="D54" s="244"/>
      <c r="E54" s="244"/>
      <c r="F54" s="244"/>
      <c r="G54" s="244"/>
      <c r="H54" s="244"/>
      <c r="I54" s="244"/>
      <c r="J54" s="244"/>
      <c r="K54" s="242"/>
    </row>
    <row r="55" s="1" customFormat="1" ht="15" customHeight="1">
      <c r="B55" s="240"/>
      <c r="C55" s="244" t="s">
        <v>1567</v>
      </c>
      <c r="D55" s="244"/>
      <c r="E55" s="244"/>
      <c r="F55" s="244"/>
      <c r="G55" s="244"/>
      <c r="H55" s="244"/>
      <c r="I55" s="244"/>
      <c r="J55" s="244"/>
      <c r="K55" s="242"/>
    </row>
    <row r="56" s="1" customFormat="1" ht="12.75" customHeight="1">
      <c r="B56" s="240"/>
      <c r="C56" s="244"/>
      <c r="D56" s="244"/>
      <c r="E56" s="244"/>
      <c r="F56" s="244"/>
      <c r="G56" s="244"/>
      <c r="H56" s="244"/>
      <c r="I56" s="244"/>
      <c r="J56" s="244"/>
      <c r="K56" s="242"/>
    </row>
    <row r="57" s="1" customFormat="1" ht="15" customHeight="1">
      <c r="B57" s="240"/>
      <c r="C57" s="244" t="s">
        <v>1568</v>
      </c>
      <c r="D57" s="244"/>
      <c r="E57" s="244"/>
      <c r="F57" s="244"/>
      <c r="G57" s="244"/>
      <c r="H57" s="244"/>
      <c r="I57" s="244"/>
      <c r="J57" s="244"/>
      <c r="K57" s="242"/>
    </row>
    <row r="58" s="1" customFormat="1" ht="15" customHeight="1">
      <c r="B58" s="240"/>
      <c r="C58" s="246"/>
      <c r="D58" s="244" t="s">
        <v>1569</v>
      </c>
      <c r="E58" s="244"/>
      <c r="F58" s="244"/>
      <c r="G58" s="244"/>
      <c r="H58" s="244"/>
      <c r="I58" s="244"/>
      <c r="J58" s="244"/>
      <c r="K58" s="242"/>
    </row>
    <row r="59" s="1" customFormat="1" ht="15" customHeight="1">
      <c r="B59" s="240"/>
      <c r="C59" s="246"/>
      <c r="D59" s="244" t="s">
        <v>1570</v>
      </c>
      <c r="E59" s="244"/>
      <c r="F59" s="244"/>
      <c r="G59" s="244"/>
      <c r="H59" s="244"/>
      <c r="I59" s="244"/>
      <c r="J59" s="244"/>
      <c r="K59" s="242"/>
    </row>
    <row r="60" s="1" customFormat="1" ht="15" customHeight="1">
      <c r="B60" s="240"/>
      <c r="C60" s="246"/>
      <c r="D60" s="244" t="s">
        <v>1571</v>
      </c>
      <c r="E60" s="244"/>
      <c r="F60" s="244"/>
      <c r="G60" s="244"/>
      <c r="H60" s="244"/>
      <c r="I60" s="244"/>
      <c r="J60" s="244"/>
      <c r="K60" s="242"/>
    </row>
    <row r="61" s="1" customFormat="1" ht="15" customHeight="1">
      <c r="B61" s="240"/>
      <c r="C61" s="246"/>
      <c r="D61" s="244" t="s">
        <v>1572</v>
      </c>
      <c r="E61" s="244"/>
      <c r="F61" s="244"/>
      <c r="G61" s="244"/>
      <c r="H61" s="244"/>
      <c r="I61" s="244"/>
      <c r="J61" s="244"/>
      <c r="K61" s="242"/>
    </row>
    <row r="62" s="1" customFormat="1" ht="15" customHeight="1">
      <c r="B62" s="240"/>
      <c r="C62" s="246"/>
      <c r="D62" s="249" t="s">
        <v>1573</v>
      </c>
      <c r="E62" s="249"/>
      <c r="F62" s="249"/>
      <c r="G62" s="249"/>
      <c r="H62" s="249"/>
      <c r="I62" s="249"/>
      <c r="J62" s="249"/>
      <c r="K62" s="242"/>
    </row>
    <row r="63" s="1" customFormat="1" ht="15" customHeight="1">
      <c r="B63" s="240"/>
      <c r="C63" s="246"/>
      <c r="D63" s="244" t="s">
        <v>1574</v>
      </c>
      <c r="E63" s="244"/>
      <c r="F63" s="244"/>
      <c r="G63" s="244"/>
      <c r="H63" s="244"/>
      <c r="I63" s="244"/>
      <c r="J63" s="244"/>
      <c r="K63" s="242"/>
    </row>
    <row r="64" s="1" customFormat="1" ht="12.75" customHeight="1">
      <c r="B64" s="240"/>
      <c r="C64" s="246"/>
      <c r="D64" s="246"/>
      <c r="E64" s="250"/>
      <c r="F64" s="246"/>
      <c r="G64" s="246"/>
      <c r="H64" s="246"/>
      <c r="I64" s="246"/>
      <c r="J64" s="246"/>
      <c r="K64" s="242"/>
    </row>
    <row r="65" s="1" customFormat="1" ht="15" customHeight="1">
      <c r="B65" s="240"/>
      <c r="C65" s="246"/>
      <c r="D65" s="244" t="s">
        <v>1575</v>
      </c>
      <c r="E65" s="244"/>
      <c r="F65" s="244"/>
      <c r="G65" s="244"/>
      <c r="H65" s="244"/>
      <c r="I65" s="244"/>
      <c r="J65" s="244"/>
      <c r="K65" s="242"/>
    </row>
    <row r="66" s="1" customFormat="1" ht="15" customHeight="1">
      <c r="B66" s="240"/>
      <c r="C66" s="246"/>
      <c r="D66" s="249" t="s">
        <v>1576</v>
      </c>
      <c r="E66" s="249"/>
      <c r="F66" s="249"/>
      <c r="G66" s="249"/>
      <c r="H66" s="249"/>
      <c r="I66" s="249"/>
      <c r="J66" s="249"/>
      <c r="K66" s="242"/>
    </row>
    <row r="67" s="1" customFormat="1" ht="15" customHeight="1">
      <c r="B67" s="240"/>
      <c r="C67" s="246"/>
      <c r="D67" s="244" t="s">
        <v>1577</v>
      </c>
      <c r="E67" s="244"/>
      <c r="F67" s="244"/>
      <c r="G67" s="244"/>
      <c r="H67" s="244"/>
      <c r="I67" s="244"/>
      <c r="J67" s="244"/>
      <c r="K67" s="242"/>
    </row>
    <row r="68" s="1" customFormat="1" ht="15" customHeight="1">
      <c r="B68" s="240"/>
      <c r="C68" s="246"/>
      <c r="D68" s="244" t="s">
        <v>1578</v>
      </c>
      <c r="E68" s="244"/>
      <c r="F68" s="244"/>
      <c r="G68" s="244"/>
      <c r="H68" s="244"/>
      <c r="I68" s="244"/>
      <c r="J68" s="244"/>
      <c r="K68" s="242"/>
    </row>
    <row r="69" s="1" customFormat="1" ht="15" customHeight="1">
      <c r="B69" s="240"/>
      <c r="C69" s="246"/>
      <c r="D69" s="244" t="s">
        <v>1579</v>
      </c>
      <c r="E69" s="244"/>
      <c r="F69" s="244"/>
      <c r="G69" s="244"/>
      <c r="H69" s="244"/>
      <c r="I69" s="244"/>
      <c r="J69" s="244"/>
      <c r="K69" s="242"/>
    </row>
    <row r="70" s="1" customFormat="1" ht="15" customHeight="1">
      <c r="B70" s="240"/>
      <c r="C70" s="246"/>
      <c r="D70" s="244" t="s">
        <v>1580</v>
      </c>
      <c r="E70" s="244"/>
      <c r="F70" s="244"/>
      <c r="G70" s="244"/>
      <c r="H70" s="244"/>
      <c r="I70" s="244"/>
      <c r="J70" s="244"/>
      <c r="K70" s="242"/>
    </row>
    <row r="71" s="1" customFormat="1" ht="12.75" customHeight="1">
      <c r="B71" s="251"/>
      <c r="C71" s="252"/>
      <c r="D71" s="252"/>
      <c r="E71" s="252"/>
      <c r="F71" s="252"/>
      <c r="G71" s="252"/>
      <c r="H71" s="252"/>
      <c r="I71" s="252"/>
      <c r="J71" s="252"/>
      <c r="K71" s="253"/>
    </row>
    <row r="72" s="1" customFormat="1" ht="18.75" customHeight="1">
      <c r="B72" s="254"/>
      <c r="C72" s="254"/>
      <c r="D72" s="254"/>
      <c r="E72" s="254"/>
      <c r="F72" s="254"/>
      <c r="G72" s="254"/>
      <c r="H72" s="254"/>
      <c r="I72" s="254"/>
      <c r="J72" s="254"/>
      <c r="K72" s="255"/>
    </row>
    <row r="73" s="1" customFormat="1" ht="18.75" customHeight="1">
      <c r="B73" s="255"/>
      <c r="C73" s="255"/>
      <c r="D73" s="255"/>
      <c r="E73" s="255"/>
      <c r="F73" s="255"/>
      <c r="G73" s="255"/>
      <c r="H73" s="255"/>
      <c r="I73" s="255"/>
      <c r="J73" s="255"/>
      <c r="K73" s="255"/>
    </row>
    <row r="74" s="1" customFormat="1" ht="7.5" customHeight="1">
      <c r="B74" s="256"/>
      <c r="C74" s="257"/>
      <c r="D74" s="257"/>
      <c r="E74" s="257"/>
      <c r="F74" s="257"/>
      <c r="G74" s="257"/>
      <c r="H74" s="257"/>
      <c r="I74" s="257"/>
      <c r="J74" s="257"/>
      <c r="K74" s="258"/>
    </row>
    <row r="75" s="1" customFormat="1" ht="45" customHeight="1">
      <c r="B75" s="259"/>
      <c r="C75" s="260" t="s">
        <v>1581</v>
      </c>
      <c r="D75" s="260"/>
      <c r="E75" s="260"/>
      <c r="F75" s="260"/>
      <c r="G75" s="260"/>
      <c r="H75" s="260"/>
      <c r="I75" s="260"/>
      <c r="J75" s="260"/>
      <c r="K75" s="261"/>
    </row>
    <row r="76" s="1" customFormat="1" ht="17.25" customHeight="1">
      <c r="B76" s="259"/>
      <c r="C76" s="262" t="s">
        <v>1582</v>
      </c>
      <c r="D76" s="262"/>
      <c r="E76" s="262"/>
      <c r="F76" s="262" t="s">
        <v>1583</v>
      </c>
      <c r="G76" s="263"/>
      <c r="H76" s="262" t="s">
        <v>60</v>
      </c>
      <c r="I76" s="262" t="s">
        <v>63</v>
      </c>
      <c r="J76" s="262" t="s">
        <v>1584</v>
      </c>
      <c r="K76" s="261"/>
    </row>
    <row r="77" s="1" customFormat="1" ht="17.25" customHeight="1">
      <c r="B77" s="259"/>
      <c r="C77" s="264" t="s">
        <v>1585</v>
      </c>
      <c r="D77" s="264"/>
      <c r="E77" s="264"/>
      <c r="F77" s="265" t="s">
        <v>1586</v>
      </c>
      <c r="G77" s="266"/>
      <c r="H77" s="264"/>
      <c r="I77" s="264"/>
      <c r="J77" s="264" t="s">
        <v>1587</v>
      </c>
      <c r="K77" s="261"/>
    </row>
    <row r="78" s="1" customFormat="1" ht="5.25" customHeight="1">
      <c r="B78" s="259"/>
      <c r="C78" s="267"/>
      <c r="D78" s="267"/>
      <c r="E78" s="267"/>
      <c r="F78" s="267"/>
      <c r="G78" s="268"/>
      <c r="H78" s="267"/>
      <c r="I78" s="267"/>
      <c r="J78" s="267"/>
      <c r="K78" s="261"/>
    </row>
    <row r="79" s="1" customFormat="1" ht="15" customHeight="1">
      <c r="B79" s="259"/>
      <c r="C79" s="247" t="s">
        <v>59</v>
      </c>
      <c r="D79" s="269"/>
      <c r="E79" s="269"/>
      <c r="F79" s="270" t="s">
        <v>1588</v>
      </c>
      <c r="G79" s="271"/>
      <c r="H79" s="247" t="s">
        <v>1589</v>
      </c>
      <c r="I79" s="247" t="s">
        <v>1590</v>
      </c>
      <c r="J79" s="247">
        <v>20</v>
      </c>
      <c r="K79" s="261"/>
    </row>
    <row r="80" s="1" customFormat="1" ht="15" customHeight="1">
      <c r="B80" s="259"/>
      <c r="C80" s="247" t="s">
        <v>1591</v>
      </c>
      <c r="D80" s="247"/>
      <c r="E80" s="247"/>
      <c r="F80" s="270" t="s">
        <v>1588</v>
      </c>
      <c r="G80" s="271"/>
      <c r="H80" s="247" t="s">
        <v>1592</v>
      </c>
      <c r="I80" s="247" t="s">
        <v>1590</v>
      </c>
      <c r="J80" s="247">
        <v>120</v>
      </c>
      <c r="K80" s="261"/>
    </row>
    <row r="81" s="1" customFormat="1" ht="15" customHeight="1">
      <c r="B81" s="272"/>
      <c r="C81" s="247" t="s">
        <v>1593</v>
      </c>
      <c r="D81" s="247"/>
      <c r="E81" s="247"/>
      <c r="F81" s="270" t="s">
        <v>1594</v>
      </c>
      <c r="G81" s="271"/>
      <c r="H81" s="247" t="s">
        <v>1595</v>
      </c>
      <c r="I81" s="247" t="s">
        <v>1590</v>
      </c>
      <c r="J81" s="247">
        <v>50</v>
      </c>
      <c r="K81" s="261"/>
    </row>
    <row r="82" s="1" customFormat="1" ht="15" customHeight="1">
      <c r="B82" s="272"/>
      <c r="C82" s="247" t="s">
        <v>1596</v>
      </c>
      <c r="D82" s="247"/>
      <c r="E82" s="247"/>
      <c r="F82" s="270" t="s">
        <v>1588</v>
      </c>
      <c r="G82" s="271"/>
      <c r="H82" s="247" t="s">
        <v>1597</v>
      </c>
      <c r="I82" s="247" t="s">
        <v>1598</v>
      </c>
      <c r="J82" s="247"/>
      <c r="K82" s="261"/>
    </row>
    <row r="83" s="1" customFormat="1" ht="15" customHeight="1">
      <c r="B83" s="272"/>
      <c r="C83" s="273" t="s">
        <v>1599</v>
      </c>
      <c r="D83" s="273"/>
      <c r="E83" s="273"/>
      <c r="F83" s="274" t="s">
        <v>1594</v>
      </c>
      <c r="G83" s="273"/>
      <c r="H83" s="273" t="s">
        <v>1600</v>
      </c>
      <c r="I83" s="273" t="s">
        <v>1590</v>
      </c>
      <c r="J83" s="273">
        <v>15</v>
      </c>
      <c r="K83" s="261"/>
    </row>
    <row r="84" s="1" customFormat="1" ht="15" customHeight="1">
      <c r="B84" s="272"/>
      <c r="C84" s="273" t="s">
        <v>1601</v>
      </c>
      <c r="D84" s="273"/>
      <c r="E84" s="273"/>
      <c r="F84" s="274" t="s">
        <v>1594</v>
      </c>
      <c r="G84" s="273"/>
      <c r="H84" s="273" t="s">
        <v>1602</v>
      </c>
      <c r="I84" s="273" t="s">
        <v>1590</v>
      </c>
      <c r="J84" s="273">
        <v>15</v>
      </c>
      <c r="K84" s="261"/>
    </row>
    <row r="85" s="1" customFormat="1" ht="15" customHeight="1">
      <c r="B85" s="272"/>
      <c r="C85" s="273" t="s">
        <v>1603</v>
      </c>
      <c r="D85" s="273"/>
      <c r="E85" s="273"/>
      <c r="F85" s="274" t="s">
        <v>1594</v>
      </c>
      <c r="G85" s="273"/>
      <c r="H85" s="273" t="s">
        <v>1604</v>
      </c>
      <c r="I85" s="273" t="s">
        <v>1590</v>
      </c>
      <c r="J85" s="273">
        <v>20</v>
      </c>
      <c r="K85" s="261"/>
    </row>
    <row r="86" s="1" customFormat="1" ht="15" customHeight="1">
      <c r="B86" s="272"/>
      <c r="C86" s="273" t="s">
        <v>1605</v>
      </c>
      <c r="D86" s="273"/>
      <c r="E86" s="273"/>
      <c r="F86" s="274" t="s">
        <v>1594</v>
      </c>
      <c r="G86" s="273"/>
      <c r="H86" s="273" t="s">
        <v>1606</v>
      </c>
      <c r="I86" s="273" t="s">
        <v>1590</v>
      </c>
      <c r="J86" s="273">
        <v>20</v>
      </c>
      <c r="K86" s="261"/>
    </row>
    <row r="87" s="1" customFormat="1" ht="15" customHeight="1">
      <c r="B87" s="272"/>
      <c r="C87" s="247" t="s">
        <v>1607</v>
      </c>
      <c r="D87" s="247"/>
      <c r="E87" s="247"/>
      <c r="F87" s="270" t="s">
        <v>1594</v>
      </c>
      <c r="G87" s="271"/>
      <c r="H87" s="247" t="s">
        <v>1608</v>
      </c>
      <c r="I87" s="247" t="s">
        <v>1590</v>
      </c>
      <c r="J87" s="247">
        <v>50</v>
      </c>
      <c r="K87" s="261"/>
    </row>
    <row r="88" s="1" customFormat="1" ht="15" customHeight="1">
      <c r="B88" s="272"/>
      <c r="C88" s="247" t="s">
        <v>1609</v>
      </c>
      <c r="D88" s="247"/>
      <c r="E88" s="247"/>
      <c r="F88" s="270" t="s">
        <v>1594</v>
      </c>
      <c r="G88" s="271"/>
      <c r="H88" s="247" t="s">
        <v>1610</v>
      </c>
      <c r="I88" s="247" t="s">
        <v>1590</v>
      </c>
      <c r="J88" s="247">
        <v>20</v>
      </c>
      <c r="K88" s="261"/>
    </row>
    <row r="89" s="1" customFormat="1" ht="15" customHeight="1">
      <c r="B89" s="272"/>
      <c r="C89" s="247" t="s">
        <v>1611</v>
      </c>
      <c r="D89" s="247"/>
      <c r="E89" s="247"/>
      <c r="F89" s="270" t="s">
        <v>1594</v>
      </c>
      <c r="G89" s="271"/>
      <c r="H89" s="247" t="s">
        <v>1612</v>
      </c>
      <c r="I89" s="247" t="s">
        <v>1590</v>
      </c>
      <c r="J89" s="247">
        <v>20</v>
      </c>
      <c r="K89" s="261"/>
    </row>
    <row r="90" s="1" customFormat="1" ht="15" customHeight="1">
      <c r="B90" s="272"/>
      <c r="C90" s="247" t="s">
        <v>1613</v>
      </c>
      <c r="D90" s="247"/>
      <c r="E90" s="247"/>
      <c r="F90" s="270" t="s">
        <v>1594</v>
      </c>
      <c r="G90" s="271"/>
      <c r="H90" s="247" t="s">
        <v>1614</v>
      </c>
      <c r="I90" s="247" t="s">
        <v>1590</v>
      </c>
      <c r="J90" s="247">
        <v>50</v>
      </c>
      <c r="K90" s="261"/>
    </row>
    <row r="91" s="1" customFormat="1" ht="15" customHeight="1">
      <c r="B91" s="272"/>
      <c r="C91" s="247" t="s">
        <v>1615</v>
      </c>
      <c r="D91" s="247"/>
      <c r="E91" s="247"/>
      <c r="F91" s="270" t="s">
        <v>1594</v>
      </c>
      <c r="G91" s="271"/>
      <c r="H91" s="247" t="s">
        <v>1615</v>
      </c>
      <c r="I91" s="247" t="s">
        <v>1590</v>
      </c>
      <c r="J91" s="247">
        <v>50</v>
      </c>
      <c r="K91" s="261"/>
    </row>
    <row r="92" s="1" customFormat="1" ht="15" customHeight="1">
      <c r="B92" s="272"/>
      <c r="C92" s="247" t="s">
        <v>1616</v>
      </c>
      <c r="D92" s="247"/>
      <c r="E92" s="247"/>
      <c r="F92" s="270" t="s">
        <v>1594</v>
      </c>
      <c r="G92" s="271"/>
      <c r="H92" s="247" t="s">
        <v>1617</v>
      </c>
      <c r="I92" s="247" t="s">
        <v>1590</v>
      </c>
      <c r="J92" s="247">
        <v>255</v>
      </c>
      <c r="K92" s="261"/>
    </row>
    <row r="93" s="1" customFormat="1" ht="15" customHeight="1">
      <c r="B93" s="272"/>
      <c r="C93" s="247" t="s">
        <v>1618</v>
      </c>
      <c r="D93" s="247"/>
      <c r="E93" s="247"/>
      <c r="F93" s="270" t="s">
        <v>1588</v>
      </c>
      <c r="G93" s="271"/>
      <c r="H93" s="247" t="s">
        <v>1619</v>
      </c>
      <c r="I93" s="247" t="s">
        <v>1620</v>
      </c>
      <c r="J93" s="247"/>
      <c r="K93" s="261"/>
    </row>
    <row r="94" s="1" customFormat="1" ht="15" customHeight="1">
      <c r="B94" s="272"/>
      <c r="C94" s="247" t="s">
        <v>1621</v>
      </c>
      <c r="D94" s="247"/>
      <c r="E94" s="247"/>
      <c r="F94" s="270" t="s">
        <v>1588</v>
      </c>
      <c r="G94" s="271"/>
      <c r="H94" s="247" t="s">
        <v>1622</v>
      </c>
      <c r="I94" s="247" t="s">
        <v>1623</v>
      </c>
      <c r="J94" s="247"/>
      <c r="K94" s="261"/>
    </row>
    <row r="95" s="1" customFormat="1" ht="15" customHeight="1">
      <c r="B95" s="272"/>
      <c r="C95" s="247" t="s">
        <v>1624</v>
      </c>
      <c r="D95" s="247"/>
      <c r="E95" s="247"/>
      <c r="F95" s="270" t="s">
        <v>1588</v>
      </c>
      <c r="G95" s="271"/>
      <c r="H95" s="247" t="s">
        <v>1624</v>
      </c>
      <c r="I95" s="247" t="s">
        <v>1623</v>
      </c>
      <c r="J95" s="247"/>
      <c r="K95" s="261"/>
    </row>
    <row r="96" s="1" customFormat="1" ht="15" customHeight="1">
      <c r="B96" s="272"/>
      <c r="C96" s="247" t="s">
        <v>44</v>
      </c>
      <c r="D96" s="247"/>
      <c r="E96" s="247"/>
      <c r="F96" s="270" t="s">
        <v>1588</v>
      </c>
      <c r="G96" s="271"/>
      <c r="H96" s="247" t="s">
        <v>1625</v>
      </c>
      <c r="I96" s="247" t="s">
        <v>1623</v>
      </c>
      <c r="J96" s="247"/>
      <c r="K96" s="261"/>
    </row>
    <row r="97" s="1" customFormat="1" ht="15" customHeight="1">
      <c r="B97" s="272"/>
      <c r="C97" s="247" t="s">
        <v>54</v>
      </c>
      <c r="D97" s="247"/>
      <c r="E97" s="247"/>
      <c r="F97" s="270" t="s">
        <v>1588</v>
      </c>
      <c r="G97" s="271"/>
      <c r="H97" s="247" t="s">
        <v>1626</v>
      </c>
      <c r="I97" s="247" t="s">
        <v>1623</v>
      </c>
      <c r="J97" s="247"/>
      <c r="K97" s="261"/>
    </row>
    <row r="98" s="1" customFormat="1" ht="15" customHeight="1">
      <c r="B98" s="275"/>
      <c r="C98" s="276"/>
      <c r="D98" s="276"/>
      <c r="E98" s="276"/>
      <c r="F98" s="276"/>
      <c r="G98" s="276"/>
      <c r="H98" s="276"/>
      <c r="I98" s="276"/>
      <c r="J98" s="276"/>
      <c r="K98" s="277"/>
    </row>
    <row r="99" s="1" customFormat="1" ht="18.75" customHeight="1">
      <c r="B99" s="278"/>
      <c r="C99" s="279"/>
      <c r="D99" s="279"/>
      <c r="E99" s="279"/>
      <c r="F99" s="279"/>
      <c r="G99" s="279"/>
      <c r="H99" s="279"/>
      <c r="I99" s="279"/>
      <c r="J99" s="279"/>
      <c r="K99" s="278"/>
    </row>
    <row r="100" s="1" customFormat="1" ht="18.75" customHeight="1">
      <c r="B100" s="255"/>
      <c r="C100" s="255"/>
      <c r="D100" s="255"/>
      <c r="E100" s="255"/>
      <c r="F100" s="255"/>
      <c r="G100" s="255"/>
      <c r="H100" s="255"/>
      <c r="I100" s="255"/>
      <c r="J100" s="255"/>
      <c r="K100" s="255"/>
    </row>
    <row r="101" s="1" customFormat="1" ht="7.5" customHeight="1">
      <c r="B101" s="256"/>
      <c r="C101" s="257"/>
      <c r="D101" s="257"/>
      <c r="E101" s="257"/>
      <c r="F101" s="257"/>
      <c r="G101" s="257"/>
      <c r="H101" s="257"/>
      <c r="I101" s="257"/>
      <c r="J101" s="257"/>
      <c r="K101" s="258"/>
    </row>
    <row r="102" s="1" customFormat="1" ht="45" customHeight="1">
      <c r="B102" s="259"/>
      <c r="C102" s="260" t="s">
        <v>1627</v>
      </c>
      <c r="D102" s="260"/>
      <c r="E102" s="260"/>
      <c r="F102" s="260"/>
      <c r="G102" s="260"/>
      <c r="H102" s="260"/>
      <c r="I102" s="260"/>
      <c r="J102" s="260"/>
      <c r="K102" s="261"/>
    </row>
    <row r="103" s="1" customFormat="1" ht="17.25" customHeight="1">
      <c r="B103" s="259"/>
      <c r="C103" s="262" t="s">
        <v>1582</v>
      </c>
      <c r="D103" s="262"/>
      <c r="E103" s="262"/>
      <c r="F103" s="262" t="s">
        <v>1583</v>
      </c>
      <c r="G103" s="263"/>
      <c r="H103" s="262" t="s">
        <v>60</v>
      </c>
      <c r="I103" s="262" t="s">
        <v>63</v>
      </c>
      <c r="J103" s="262" t="s">
        <v>1584</v>
      </c>
      <c r="K103" s="261"/>
    </row>
    <row r="104" s="1" customFormat="1" ht="17.25" customHeight="1">
      <c r="B104" s="259"/>
      <c r="C104" s="264" t="s">
        <v>1585</v>
      </c>
      <c r="D104" s="264"/>
      <c r="E104" s="264"/>
      <c r="F104" s="265" t="s">
        <v>1586</v>
      </c>
      <c r="G104" s="266"/>
      <c r="H104" s="264"/>
      <c r="I104" s="264"/>
      <c r="J104" s="264" t="s">
        <v>1587</v>
      </c>
      <c r="K104" s="261"/>
    </row>
    <row r="105" s="1" customFormat="1" ht="5.25" customHeight="1">
      <c r="B105" s="259"/>
      <c r="C105" s="262"/>
      <c r="D105" s="262"/>
      <c r="E105" s="262"/>
      <c r="F105" s="262"/>
      <c r="G105" s="280"/>
      <c r="H105" s="262"/>
      <c r="I105" s="262"/>
      <c r="J105" s="262"/>
      <c r="K105" s="261"/>
    </row>
    <row r="106" s="1" customFormat="1" ht="15" customHeight="1">
      <c r="B106" s="259"/>
      <c r="C106" s="247" t="s">
        <v>59</v>
      </c>
      <c r="D106" s="269"/>
      <c r="E106" s="269"/>
      <c r="F106" s="270" t="s">
        <v>1588</v>
      </c>
      <c r="G106" s="247"/>
      <c r="H106" s="247" t="s">
        <v>1628</v>
      </c>
      <c r="I106" s="247" t="s">
        <v>1590</v>
      </c>
      <c r="J106" s="247">
        <v>20</v>
      </c>
      <c r="K106" s="261"/>
    </row>
    <row r="107" s="1" customFormat="1" ht="15" customHeight="1">
      <c r="B107" s="259"/>
      <c r="C107" s="247" t="s">
        <v>1591</v>
      </c>
      <c r="D107" s="247"/>
      <c r="E107" s="247"/>
      <c r="F107" s="270" t="s">
        <v>1588</v>
      </c>
      <c r="G107" s="247"/>
      <c r="H107" s="247" t="s">
        <v>1628</v>
      </c>
      <c r="I107" s="247" t="s">
        <v>1590</v>
      </c>
      <c r="J107" s="247">
        <v>120</v>
      </c>
      <c r="K107" s="261"/>
    </row>
    <row r="108" s="1" customFormat="1" ht="15" customHeight="1">
      <c r="B108" s="272"/>
      <c r="C108" s="247" t="s">
        <v>1593</v>
      </c>
      <c r="D108" s="247"/>
      <c r="E108" s="247"/>
      <c r="F108" s="270" t="s">
        <v>1594</v>
      </c>
      <c r="G108" s="247"/>
      <c r="H108" s="247" t="s">
        <v>1628</v>
      </c>
      <c r="I108" s="247" t="s">
        <v>1590</v>
      </c>
      <c r="J108" s="247">
        <v>50</v>
      </c>
      <c r="K108" s="261"/>
    </row>
    <row r="109" s="1" customFormat="1" ht="15" customHeight="1">
      <c r="B109" s="272"/>
      <c r="C109" s="247" t="s">
        <v>1596</v>
      </c>
      <c r="D109" s="247"/>
      <c r="E109" s="247"/>
      <c r="F109" s="270" t="s">
        <v>1588</v>
      </c>
      <c r="G109" s="247"/>
      <c r="H109" s="247" t="s">
        <v>1628</v>
      </c>
      <c r="I109" s="247" t="s">
        <v>1598</v>
      </c>
      <c r="J109" s="247"/>
      <c r="K109" s="261"/>
    </row>
    <row r="110" s="1" customFormat="1" ht="15" customHeight="1">
      <c r="B110" s="272"/>
      <c r="C110" s="247" t="s">
        <v>1607</v>
      </c>
      <c r="D110" s="247"/>
      <c r="E110" s="247"/>
      <c r="F110" s="270" t="s">
        <v>1594</v>
      </c>
      <c r="G110" s="247"/>
      <c r="H110" s="247" t="s">
        <v>1628</v>
      </c>
      <c r="I110" s="247" t="s">
        <v>1590</v>
      </c>
      <c r="J110" s="247">
        <v>50</v>
      </c>
      <c r="K110" s="261"/>
    </row>
    <row r="111" s="1" customFormat="1" ht="15" customHeight="1">
      <c r="B111" s="272"/>
      <c r="C111" s="247" t="s">
        <v>1615</v>
      </c>
      <c r="D111" s="247"/>
      <c r="E111" s="247"/>
      <c r="F111" s="270" t="s">
        <v>1594</v>
      </c>
      <c r="G111" s="247"/>
      <c r="H111" s="247" t="s">
        <v>1628</v>
      </c>
      <c r="I111" s="247" t="s">
        <v>1590</v>
      </c>
      <c r="J111" s="247">
        <v>50</v>
      </c>
      <c r="K111" s="261"/>
    </row>
    <row r="112" s="1" customFormat="1" ht="15" customHeight="1">
      <c r="B112" s="272"/>
      <c r="C112" s="247" t="s">
        <v>1613</v>
      </c>
      <c r="D112" s="247"/>
      <c r="E112" s="247"/>
      <c r="F112" s="270" t="s">
        <v>1594</v>
      </c>
      <c r="G112" s="247"/>
      <c r="H112" s="247" t="s">
        <v>1628</v>
      </c>
      <c r="I112" s="247" t="s">
        <v>1590</v>
      </c>
      <c r="J112" s="247">
        <v>50</v>
      </c>
      <c r="K112" s="261"/>
    </row>
    <row r="113" s="1" customFormat="1" ht="15" customHeight="1">
      <c r="B113" s="272"/>
      <c r="C113" s="247" t="s">
        <v>59</v>
      </c>
      <c r="D113" s="247"/>
      <c r="E113" s="247"/>
      <c r="F113" s="270" t="s">
        <v>1588</v>
      </c>
      <c r="G113" s="247"/>
      <c r="H113" s="247" t="s">
        <v>1629</v>
      </c>
      <c r="I113" s="247" t="s">
        <v>1590</v>
      </c>
      <c r="J113" s="247">
        <v>20</v>
      </c>
      <c r="K113" s="261"/>
    </row>
    <row r="114" s="1" customFormat="1" ht="15" customHeight="1">
      <c r="B114" s="272"/>
      <c r="C114" s="247" t="s">
        <v>1630</v>
      </c>
      <c r="D114" s="247"/>
      <c r="E114" s="247"/>
      <c r="F114" s="270" t="s">
        <v>1588</v>
      </c>
      <c r="G114" s="247"/>
      <c r="H114" s="247" t="s">
        <v>1631</v>
      </c>
      <c r="I114" s="247" t="s">
        <v>1590</v>
      </c>
      <c r="J114" s="247">
        <v>120</v>
      </c>
      <c r="K114" s="261"/>
    </row>
    <row r="115" s="1" customFormat="1" ht="15" customHeight="1">
      <c r="B115" s="272"/>
      <c r="C115" s="247" t="s">
        <v>44</v>
      </c>
      <c r="D115" s="247"/>
      <c r="E115" s="247"/>
      <c r="F115" s="270" t="s">
        <v>1588</v>
      </c>
      <c r="G115" s="247"/>
      <c r="H115" s="247" t="s">
        <v>1632</v>
      </c>
      <c r="I115" s="247" t="s">
        <v>1623</v>
      </c>
      <c r="J115" s="247"/>
      <c r="K115" s="261"/>
    </row>
    <row r="116" s="1" customFormat="1" ht="15" customHeight="1">
      <c r="B116" s="272"/>
      <c r="C116" s="247" t="s">
        <v>54</v>
      </c>
      <c r="D116" s="247"/>
      <c r="E116" s="247"/>
      <c r="F116" s="270" t="s">
        <v>1588</v>
      </c>
      <c r="G116" s="247"/>
      <c r="H116" s="247" t="s">
        <v>1633</v>
      </c>
      <c r="I116" s="247" t="s">
        <v>1623</v>
      </c>
      <c r="J116" s="247"/>
      <c r="K116" s="261"/>
    </row>
    <row r="117" s="1" customFormat="1" ht="15" customHeight="1">
      <c r="B117" s="272"/>
      <c r="C117" s="247" t="s">
        <v>63</v>
      </c>
      <c r="D117" s="247"/>
      <c r="E117" s="247"/>
      <c r="F117" s="270" t="s">
        <v>1588</v>
      </c>
      <c r="G117" s="247"/>
      <c r="H117" s="247" t="s">
        <v>1634</v>
      </c>
      <c r="I117" s="247" t="s">
        <v>1635</v>
      </c>
      <c r="J117" s="247"/>
      <c r="K117" s="261"/>
    </row>
    <row r="118" s="1" customFormat="1" ht="15" customHeight="1">
      <c r="B118" s="275"/>
      <c r="C118" s="281"/>
      <c r="D118" s="281"/>
      <c r="E118" s="281"/>
      <c r="F118" s="281"/>
      <c r="G118" s="281"/>
      <c r="H118" s="281"/>
      <c r="I118" s="281"/>
      <c r="J118" s="281"/>
      <c r="K118" s="277"/>
    </row>
    <row r="119" s="1" customFormat="1" ht="18.75" customHeight="1">
      <c r="B119" s="282"/>
      <c r="C119" s="283"/>
      <c r="D119" s="283"/>
      <c r="E119" s="283"/>
      <c r="F119" s="284"/>
      <c r="G119" s="283"/>
      <c r="H119" s="283"/>
      <c r="I119" s="283"/>
      <c r="J119" s="283"/>
      <c r="K119" s="282"/>
    </row>
    <row r="120" s="1" customFormat="1" ht="18.75" customHeight="1">
      <c r="B120" s="255"/>
      <c r="C120" s="255"/>
      <c r="D120" s="255"/>
      <c r="E120" s="255"/>
      <c r="F120" s="255"/>
      <c r="G120" s="255"/>
      <c r="H120" s="255"/>
      <c r="I120" s="255"/>
      <c r="J120" s="255"/>
      <c r="K120" s="255"/>
    </row>
    <row r="121" s="1" customFormat="1" ht="7.5" customHeight="1">
      <c r="B121" s="285"/>
      <c r="C121" s="286"/>
      <c r="D121" s="286"/>
      <c r="E121" s="286"/>
      <c r="F121" s="286"/>
      <c r="G121" s="286"/>
      <c r="H121" s="286"/>
      <c r="I121" s="286"/>
      <c r="J121" s="286"/>
      <c r="K121" s="287"/>
    </row>
    <row r="122" s="1" customFormat="1" ht="45" customHeight="1">
      <c r="B122" s="288"/>
      <c r="C122" s="238" t="s">
        <v>1636</v>
      </c>
      <c r="D122" s="238"/>
      <c r="E122" s="238"/>
      <c r="F122" s="238"/>
      <c r="G122" s="238"/>
      <c r="H122" s="238"/>
      <c r="I122" s="238"/>
      <c r="J122" s="238"/>
      <c r="K122" s="289"/>
    </row>
    <row r="123" s="1" customFormat="1" ht="17.25" customHeight="1">
      <c r="B123" s="290"/>
      <c r="C123" s="262" t="s">
        <v>1582</v>
      </c>
      <c r="D123" s="262"/>
      <c r="E123" s="262"/>
      <c r="F123" s="262" t="s">
        <v>1583</v>
      </c>
      <c r="G123" s="263"/>
      <c r="H123" s="262" t="s">
        <v>60</v>
      </c>
      <c r="I123" s="262" t="s">
        <v>63</v>
      </c>
      <c r="J123" s="262" t="s">
        <v>1584</v>
      </c>
      <c r="K123" s="291"/>
    </row>
    <row r="124" s="1" customFormat="1" ht="17.25" customHeight="1">
      <c r="B124" s="290"/>
      <c r="C124" s="264" t="s">
        <v>1585</v>
      </c>
      <c r="D124" s="264"/>
      <c r="E124" s="264"/>
      <c r="F124" s="265" t="s">
        <v>1586</v>
      </c>
      <c r="G124" s="266"/>
      <c r="H124" s="264"/>
      <c r="I124" s="264"/>
      <c r="J124" s="264" t="s">
        <v>1587</v>
      </c>
      <c r="K124" s="291"/>
    </row>
    <row r="125" s="1" customFormat="1" ht="5.25" customHeight="1">
      <c r="B125" s="292"/>
      <c r="C125" s="267"/>
      <c r="D125" s="267"/>
      <c r="E125" s="267"/>
      <c r="F125" s="267"/>
      <c r="G125" s="293"/>
      <c r="H125" s="267"/>
      <c r="I125" s="267"/>
      <c r="J125" s="267"/>
      <c r="K125" s="294"/>
    </row>
    <row r="126" s="1" customFormat="1" ht="15" customHeight="1">
      <c r="B126" s="292"/>
      <c r="C126" s="247" t="s">
        <v>1591</v>
      </c>
      <c r="D126" s="269"/>
      <c r="E126" s="269"/>
      <c r="F126" s="270" t="s">
        <v>1588</v>
      </c>
      <c r="G126" s="247"/>
      <c r="H126" s="247" t="s">
        <v>1628</v>
      </c>
      <c r="I126" s="247" t="s">
        <v>1590</v>
      </c>
      <c r="J126" s="247">
        <v>120</v>
      </c>
      <c r="K126" s="295"/>
    </row>
    <row r="127" s="1" customFormat="1" ht="15" customHeight="1">
      <c r="B127" s="292"/>
      <c r="C127" s="247" t="s">
        <v>1637</v>
      </c>
      <c r="D127" s="247"/>
      <c r="E127" s="247"/>
      <c r="F127" s="270" t="s">
        <v>1588</v>
      </c>
      <c r="G127" s="247"/>
      <c r="H127" s="247" t="s">
        <v>1638</v>
      </c>
      <c r="I127" s="247" t="s">
        <v>1590</v>
      </c>
      <c r="J127" s="247" t="s">
        <v>1639</v>
      </c>
      <c r="K127" s="295"/>
    </row>
    <row r="128" s="1" customFormat="1" ht="15" customHeight="1">
      <c r="B128" s="292"/>
      <c r="C128" s="247" t="s">
        <v>1536</v>
      </c>
      <c r="D128" s="247"/>
      <c r="E128" s="247"/>
      <c r="F128" s="270" t="s">
        <v>1588</v>
      </c>
      <c r="G128" s="247"/>
      <c r="H128" s="247" t="s">
        <v>1640</v>
      </c>
      <c r="I128" s="247" t="s">
        <v>1590</v>
      </c>
      <c r="J128" s="247" t="s">
        <v>1639</v>
      </c>
      <c r="K128" s="295"/>
    </row>
    <row r="129" s="1" customFormat="1" ht="15" customHeight="1">
      <c r="B129" s="292"/>
      <c r="C129" s="247" t="s">
        <v>1599</v>
      </c>
      <c r="D129" s="247"/>
      <c r="E129" s="247"/>
      <c r="F129" s="270" t="s">
        <v>1594</v>
      </c>
      <c r="G129" s="247"/>
      <c r="H129" s="247" t="s">
        <v>1600</v>
      </c>
      <c r="I129" s="247" t="s">
        <v>1590</v>
      </c>
      <c r="J129" s="247">
        <v>15</v>
      </c>
      <c r="K129" s="295"/>
    </row>
    <row r="130" s="1" customFormat="1" ht="15" customHeight="1">
      <c r="B130" s="292"/>
      <c r="C130" s="273" t="s">
        <v>1601</v>
      </c>
      <c r="D130" s="273"/>
      <c r="E130" s="273"/>
      <c r="F130" s="274" t="s">
        <v>1594</v>
      </c>
      <c r="G130" s="273"/>
      <c r="H130" s="273" t="s">
        <v>1602</v>
      </c>
      <c r="I130" s="273" t="s">
        <v>1590</v>
      </c>
      <c r="J130" s="273">
        <v>15</v>
      </c>
      <c r="K130" s="295"/>
    </row>
    <row r="131" s="1" customFormat="1" ht="15" customHeight="1">
      <c r="B131" s="292"/>
      <c r="C131" s="273" t="s">
        <v>1603</v>
      </c>
      <c r="D131" s="273"/>
      <c r="E131" s="273"/>
      <c r="F131" s="274" t="s">
        <v>1594</v>
      </c>
      <c r="G131" s="273"/>
      <c r="H131" s="273" t="s">
        <v>1604</v>
      </c>
      <c r="I131" s="273" t="s">
        <v>1590</v>
      </c>
      <c r="J131" s="273">
        <v>20</v>
      </c>
      <c r="K131" s="295"/>
    </row>
    <row r="132" s="1" customFormat="1" ht="15" customHeight="1">
      <c r="B132" s="292"/>
      <c r="C132" s="273" t="s">
        <v>1605</v>
      </c>
      <c r="D132" s="273"/>
      <c r="E132" s="273"/>
      <c r="F132" s="274" t="s">
        <v>1594</v>
      </c>
      <c r="G132" s="273"/>
      <c r="H132" s="273" t="s">
        <v>1606</v>
      </c>
      <c r="I132" s="273" t="s">
        <v>1590</v>
      </c>
      <c r="J132" s="273">
        <v>20</v>
      </c>
      <c r="K132" s="295"/>
    </row>
    <row r="133" s="1" customFormat="1" ht="15" customHeight="1">
      <c r="B133" s="292"/>
      <c r="C133" s="247" t="s">
        <v>1593</v>
      </c>
      <c r="D133" s="247"/>
      <c r="E133" s="247"/>
      <c r="F133" s="270" t="s">
        <v>1594</v>
      </c>
      <c r="G133" s="247"/>
      <c r="H133" s="247" t="s">
        <v>1628</v>
      </c>
      <c r="I133" s="247" t="s">
        <v>1590</v>
      </c>
      <c r="J133" s="247">
        <v>50</v>
      </c>
      <c r="K133" s="295"/>
    </row>
    <row r="134" s="1" customFormat="1" ht="15" customHeight="1">
      <c r="B134" s="292"/>
      <c r="C134" s="247" t="s">
        <v>1607</v>
      </c>
      <c r="D134" s="247"/>
      <c r="E134" s="247"/>
      <c r="F134" s="270" t="s">
        <v>1594</v>
      </c>
      <c r="G134" s="247"/>
      <c r="H134" s="247" t="s">
        <v>1628</v>
      </c>
      <c r="I134" s="247" t="s">
        <v>1590</v>
      </c>
      <c r="J134" s="247">
        <v>50</v>
      </c>
      <c r="K134" s="295"/>
    </row>
    <row r="135" s="1" customFormat="1" ht="15" customHeight="1">
      <c r="B135" s="292"/>
      <c r="C135" s="247" t="s">
        <v>1613</v>
      </c>
      <c r="D135" s="247"/>
      <c r="E135" s="247"/>
      <c r="F135" s="270" t="s">
        <v>1594</v>
      </c>
      <c r="G135" s="247"/>
      <c r="H135" s="247" t="s">
        <v>1628</v>
      </c>
      <c r="I135" s="247" t="s">
        <v>1590</v>
      </c>
      <c r="J135" s="247">
        <v>50</v>
      </c>
      <c r="K135" s="295"/>
    </row>
    <row r="136" s="1" customFormat="1" ht="15" customHeight="1">
      <c r="B136" s="292"/>
      <c r="C136" s="247" t="s">
        <v>1615</v>
      </c>
      <c r="D136" s="247"/>
      <c r="E136" s="247"/>
      <c r="F136" s="270" t="s">
        <v>1594</v>
      </c>
      <c r="G136" s="247"/>
      <c r="H136" s="247" t="s">
        <v>1628</v>
      </c>
      <c r="I136" s="247" t="s">
        <v>1590</v>
      </c>
      <c r="J136" s="247">
        <v>50</v>
      </c>
      <c r="K136" s="295"/>
    </row>
    <row r="137" s="1" customFormat="1" ht="15" customHeight="1">
      <c r="B137" s="292"/>
      <c r="C137" s="247" t="s">
        <v>1616</v>
      </c>
      <c r="D137" s="247"/>
      <c r="E137" s="247"/>
      <c r="F137" s="270" t="s">
        <v>1594</v>
      </c>
      <c r="G137" s="247"/>
      <c r="H137" s="247" t="s">
        <v>1641</v>
      </c>
      <c r="I137" s="247" t="s">
        <v>1590</v>
      </c>
      <c r="J137" s="247">
        <v>255</v>
      </c>
      <c r="K137" s="295"/>
    </row>
    <row r="138" s="1" customFormat="1" ht="15" customHeight="1">
      <c r="B138" s="292"/>
      <c r="C138" s="247" t="s">
        <v>1618</v>
      </c>
      <c r="D138" s="247"/>
      <c r="E138" s="247"/>
      <c r="F138" s="270" t="s">
        <v>1588</v>
      </c>
      <c r="G138" s="247"/>
      <c r="H138" s="247" t="s">
        <v>1642</v>
      </c>
      <c r="I138" s="247" t="s">
        <v>1620</v>
      </c>
      <c r="J138" s="247"/>
      <c r="K138" s="295"/>
    </row>
    <row r="139" s="1" customFormat="1" ht="15" customHeight="1">
      <c r="B139" s="292"/>
      <c r="C139" s="247" t="s">
        <v>1621</v>
      </c>
      <c r="D139" s="247"/>
      <c r="E139" s="247"/>
      <c r="F139" s="270" t="s">
        <v>1588</v>
      </c>
      <c r="G139" s="247"/>
      <c r="H139" s="247" t="s">
        <v>1643</v>
      </c>
      <c r="I139" s="247" t="s">
        <v>1623</v>
      </c>
      <c r="J139" s="247"/>
      <c r="K139" s="295"/>
    </row>
    <row r="140" s="1" customFormat="1" ht="15" customHeight="1">
      <c r="B140" s="292"/>
      <c r="C140" s="247" t="s">
        <v>1624</v>
      </c>
      <c r="D140" s="247"/>
      <c r="E140" s="247"/>
      <c r="F140" s="270" t="s">
        <v>1588</v>
      </c>
      <c r="G140" s="247"/>
      <c r="H140" s="247" t="s">
        <v>1624</v>
      </c>
      <c r="I140" s="247" t="s">
        <v>1623</v>
      </c>
      <c r="J140" s="247"/>
      <c r="K140" s="295"/>
    </row>
    <row r="141" s="1" customFormat="1" ht="15" customHeight="1">
      <c r="B141" s="292"/>
      <c r="C141" s="247" t="s">
        <v>44</v>
      </c>
      <c r="D141" s="247"/>
      <c r="E141" s="247"/>
      <c r="F141" s="270" t="s">
        <v>1588</v>
      </c>
      <c r="G141" s="247"/>
      <c r="H141" s="247" t="s">
        <v>1644</v>
      </c>
      <c r="I141" s="247" t="s">
        <v>1623</v>
      </c>
      <c r="J141" s="247"/>
      <c r="K141" s="295"/>
    </row>
    <row r="142" s="1" customFormat="1" ht="15" customHeight="1">
      <c r="B142" s="292"/>
      <c r="C142" s="247" t="s">
        <v>1645</v>
      </c>
      <c r="D142" s="247"/>
      <c r="E142" s="247"/>
      <c r="F142" s="270" t="s">
        <v>1588</v>
      </c>
      <c r="G142" s="247"/>
      <c r="H142" s="247" t="s">
        <v>1646</v>
      </c>
      <c r="I142" s="247" t="s">
        <v>1623</v>
      </c>
      <c r="J142" s="247"/>
      <c r="K142" s="295"/>
    </row>
    <row r="143" s="1" customFormat="1" ht="15" customHeight="1">
      <c r="B143" s="296"/>
      <c r="C143" s="297"/>
      <c r="D143" s="297"/>
      <c r="E143" s="297"/>
      <c r="F143" s="297"/>
      <c r="G143" s="297"/>
      <c r="H143" s="297"/>
      <c r="I143" s="297"/>
      <c r="J143" s="297"/>
      <c r="K143" s="298"/>
    </row>
    <row r="144" s="1" customFormat="1" ht="18.75" customHeight="1">
      <c r="B144" s="283"/>
      <c r="C144" s="283"/>
      <c r="D144" s="283"/>
      <c r="E144" s="283"/>
      <c r="F144" s="284"/>
      <c r="G144" s="283"/>
      <c r="H144" s="283"/>
      <c r="I144" s="283"/>
      <c r="J144" s="283"/>
      <c r="K144" s="283"/>
    </row>
    <row r="145" s="1" customFormat="1" ht="18.75" customHeight="1">
      <c r="B145" s="255"/>
      <c r="C145" s="255"/>
      <c r="D145" s="255"/>
      <c r="E145" s="255"/>
      <c r="F145" s="255"/>
      <c r="G145" s="255"/>
      <c r="H145" s="255"/>
      <c r="I145" s="255"/>
      <c r="J145" s="255"/>
      <c r="K145" s="255"/>
    </row>
    <row r="146" s="1" customFormat="1" ht="7.5" customHeight="1">
      <c r="B146" s="256"/>
      <c r="C146" s="257"/>
      <c r="D146" s="257"/>
      <c r="E146" s="257"/>
      <c r="F146" s="257"/>
      <c r="G146" s="257"/>
      <c r="H146" s="257"/>
      <c r="I146" s="257"/>
      <c r="J146" s="257"/>
      <c r="K146" s="258"/>
    </row>
    <row r="147" s="1" customFormat="1" ht="45" customHeight="1">
      <c r="B147" s="259"/>
      <c r="C147" s="260" t="s">
        <v>1647</v>
      </c>
      <c r="D147" s="260"/>
      <c r="E147" s="260"/>
      <c r="F147" s="260"/>
      <c r="G147" s="260"/>
      <c r="H147" s="260"/>
      <c r="I147" s="260"/>
      <c r="J147" s="260"/>
      <c r="K147" s="261"/>
    </row>
    <row r="148" s="1" customFormat="1" ht="17.25" customHeight="1">
      <c r="B148" s="259"/>
      <c r="C148" s="262" t="s">
        <v>1582</v>
      </c>
      <c r="D148" s="262"/>
      <c r="E148" s="262"/>
      <c r="F148" s="262" t="s">
        <v>1583</v>
      </c>
      <c r="G148" s="263"/>
      <c r="H148" s="262" t="s">
        <v>60</v>
      </c>
      <c r="I148" s="262" t="s">
        <v>63</v>
      </c>
      <c r="J148" s="262" t="s">
        <v>1584</v>
      </c>
      <c r="K148" s="261"/>
    </row>
    <row r="149" s="1" customFormat="1" ht="17.25" customHeight="1">
      <c r="B149" s="259"/>
      <c r="C149" s="264" t="s">
        <v>1585</v>
      </c>
      <c r="D149" s="264"/>
      <c r="E149" s="264"/>
      <c r="F149" s="265" t="s">
        <v>1586</v>
      </c>
      <c r="G149" s="266"/>
      <c r="H149" s="264"/>
      <c r="I149" s="264"/>
      <c r="J149" s="264" t="s">
        <v>1587</v>
      </c>
      <c r="K149" s="261"/>
    </row>
    <row r="150" s="1" customFormat="1" ht="5.25" customHeight="1">
      <c r="B150" s="272"/>
      <c r="C150" s="267"/>
      <c r="D150" s="267"/>
      <c r="E150" s="267"/>
      <c r="F150" s="267"/>
      <c r="G150" s="268"/>
      <c r="H150" s="267"/>
      <c r="I150" s="267"/>
      <c r="J150" s="267"/>
      <c r="K150" s="295"/>
    </row>
    <row r="151" s="1" customFormat="1" ht="15" customHeight="1">
      <c r="B151" s="272"/>
      <c r="C151" s="299" t="s">
        <v>1591</v>
      </c>
      <c r="D151" s="247"/>
      <c r="E151" s="247"/>
      <c r="F151" s="300" t="s">
        <v>1588</v>
      </c>
      <c r="G151" s="247"/>
      <c r="H151" s="299" t="s">
        <v>1628</v>
      </c>
      <c r="I151" s="299" t="s">
        <v>1590</v>
      </c>
      <c r="J151" s="299">
        <v>120</v>
      </c>
      <c r="K151" s="295"/>
    </row>
    <row r="152" s="1" customFormat="1" ht="15" customHeight="1">
      <c r="B152" s="272"/>
      <c r="C152" s="299" t="s">
        <v>1637</v>
      </c>
      <c r="D152" s="247"/>
      <c r="E152" s="247"/>
      <c r="F152" s="300" t="s">
        <v>1588</v>
      </c>
      <c r="G152" s="247"/>
      <c r="H152" s="299" t="s">
        <v>1648</v>
      </c>
      <c r="I152" s="299" t="s">
        <v>1590</v>
      </c>
      <c r="J152" s="299" t="s">
        <v>1639</v>
      </c>
      <c r="K152" s="295"/>
    </row>
    <row r="153" s="1" customFormat="1" ht="15" customHeight="1">
      <c r="B153" s="272"/>
      <c r="C153" s="299" t="s">
        <v>1536</v>
      </c>
      <c r="D153" s="247"/>
      <c r="E153" s="247"/>
      <c r="F153" s="300" t="s">
        <v>1588</v>
      </c>
      <c r="G153" s="247"/>
      <c r="H153" s="299" t="s">
        <v>1649</v>
      </c>
      <c r="I153" s="299" t="s">
        <v>1590</v>
      </c>
      <c r="J153" s="299" t="s">
        <v>1639</v>
      </c>
      <c r="K153" s="295"/>
    </row>
    <row r="154" s="1" customFormat="1" ht="15" customHeight="1">
      <c r="B154" s="272"/>
      <c r="C154" s="299" t="s">
        <v>1593</v>
      </c>
      <c r="D154" s="247"/>
      <c r="E154" s="247"/>
      <c r="F154" s="300" t="s">
        <v>1594</v>
      </c>
      <c r="G154" s="247"/>
      <c r="H154" s="299" t="s">
        <v>1628</v>
      </c>
      <c r="I154" s="299" t="s">
        <v>1590</v>
      </c>
      <c r="J154" s="299">
        <v>50</v>
      </c>
      <c r="K154" s="295"/>
    </row>
    <row r="155" s="1" customFormat="1" ht="15" customHeight="1">
      <c r="B155" s="272"/>
      <c r="C155" s="299" t="s">
        <v>1596</v>
      </c>
      <c r="D155" s="247"/>
      <c r="E155" s="247"/>
      <c r="F155" s="300" t="s">
        <v>1588</v>
      </c>
      <c r="G155" s="247"/>
      <c r="H155" s="299" t="s">
        <v>1628</v>
      </c>
      <c r="I155" s="299" t="s">
        <v>1598</v>
      </c>
      <c r="J155" s="299"/>
      <c r="K155" s="295"/>
    </row>
    <row r="156" s="1" customFormat="1" ht="15" customHeight="1">
      <c r="B156" s="272"/>
      <c r="C156" s="299" t="s">
        <v>1607</v>
      </c>
      <c r="D156" s="247"/>
      <c r="E156" s="247"/>
      <c r="F156" s="300" t="s">
        <v>1594</v>
      </c>
      <c r="G156" s="247"/>
      <c r="H156" s="299" t="s">
        <v>1628</v>
      </c>
      <c r="I156" s="299" t="s">
        <v>1590</v>
      </c>
      <c r="J156" s="299">
        <v>50</v>
      </c>
      <c r="K156" s="295"/>
    </row>
    <row r="157" s="1" customFormat="1" ht="15" customHeight="1">
      <c r="B157" s="272"/>
      <c r="C157" s="299" t="s">
        <v>1615</v>
      </c>
      <c r="D157" s="247"/>
      <c r="E157" s="247"/>
      <c r="F157" s="300" t="s">
        <v>1594</v>
      </c>
      <c r="G157" s="247"/>
      <c r="H157" s="299" t="s">
        <v>1628</v>
      </c>
      <c r="I157" s="299" t="s">
        <v>1590</v>
      </c>
      <c r="J157" s="299">
        <v>50</v>
      </c>
      <c r="K157" s="295"/>
    </row>
    <row r="158" s="1" customFormat="1" ht="15" customHeight="1">
      <c r="B158" s="272"/>
      <c r="C158" s="299" t="s">
        <v>1613</v>
      </c>
      <c r="D158" s="247"/>
      <c r="E158" s="247"/>
      <c r="F158" s="300" t="s">
        <v>1594</v>
      </c>
      <c r="G158" s="247"/>
      <c r="H158" s="299" t="s">
        <v>1628</v>
      </c>
      <c r="I158" s="299" t="s">
        <v>1590</v>
      </c>
      <c r="J158" s="299">
        <v>50</v>
      </c>
      <c r="K158" s="295"/>
    </row>
    <row r="159" s="1" customFormat="1" ht="15" customHeight="1">
      <c r="B159" s="272"/>
      <c r="C159" s="299" t="s">
        <v>93</v>
      </c>
      <c r="D159" s="247"/>
      <c r="E159" s="247"/>
      <c r="F159" s="300" t="s">
        <v>1588</v>
      </c>
      <c r="G159" s="247"/>
      <c r="H159" s="299" t="s">
        <v>1650</v>
      </c>
      <c r="I159" s="299" t="s">
        <v>1590</v>
      </c>
      <c r="J159" s="299" t="s">
        <v>1651</v>
      </c>
      <c r="K159" s="295"/>
    </row>
    <row r="160" s="1" customFormat="1" ht="15" customHeight="1">
      <c r="B160" s="272"/>
      <c r="C160" s="299" t="s">
        <v>1652</v>
      </c>
      <c r="D160" s="247"/>
      <c r="E160" s="247"/>
      <c r="F160" s="300" t="s">
        <v>1588</v>
      </c>
      <c r="G160" s="247"/>
      <c r="H160" s="299" t="s">
        <v>1653</v>
      </c>
      <c r="I160" s="299" t="s">
        <v>1623</v>
      </c>
      <c r="J160" s="299"/>
      <c r="K160" s="295"/>
    </row>
    <row r="161" s="1" customFormat="1" ht="15" customHeight="1">
      <c r="B161" s="301"/>
      <c r="C161" s="281"/>
      <c r="D161" s="281"/>
      <c r="E161" s="281"/>
      <c r="F161" s="281"/>
      <c r="G161" s="281"/>
      <c r="H161" s="281"/>
      <c r="I161" s="281"/>
      <c r="J161" s="281"/>
      <c r="K161" s="302"/>
    </row>
    <row r="162" s="1" customFormat="1" ht="18.75" customHeight="1">
      <c r="B162" s="283"/>
      <c r="C162" s="293"/>
      <c r="D162" s="293"/>
      <c r="E162" s="293"/>
      <c r="F162" s="303"/>
      <c r="G162" s="293"/>
      <c r="H162" s="293"/>
      <c r="I162" s="293"/>
      <c r="J162" s="293"/>
      <c r="K162" s="283"/>
    </row>
    <row r="163" s="1" customFormat="1" ht="18.75" customHeight="1">
      <c r="B163" s="255"/>
      <c r="C163" s="255"/>
      <c r="D163" s="255"/>
      <c r="E163" s="255"/>
      <c r="F163" s="255"/>
      <c r="G163" s="255"/>
      <c r="H163" s="255"/>
      <c r="I163" s="255"/>
      <c r="J163" s="255"/>
      <c r="K163" s="255"/>
    </row>
    <row r="164" s="1" customFormat="1" ht="7.5" customHeight="1">
      <c r="B164" s="234"/>
      <c r="C164" s="235"/>
      <c r="D164" s="235"/>
      <c r="E164" s="235"/>
      <c r="F164" s="235"/>
      <c r="G164" s="235"/>
      <c r="H164" s="235"/>
      <c r="I164" s="235"/>
      <c r="J164" s="235"/>
      <c r="K164" s="236"/>
    </row>
    <row r="165" s="1" customFormat="1" ht="45" customHeight="1">
      <c r="B165" s="237"/>
      <c r="C165" s="238" t="s">
        <v>1654</v>
      </c>
      <c r="D165" s="238"/>
      <c r="E165" s="238"/>
      <c r="F165" s="238"/>
      <c r="G165" s="238"/>
      <c r="H165" s="238"/>
      <c r="I165" s="238"/>
      <c r="J165" s="238"/>
      <c r="K165" s="239"/>
    </row>
    <row r="166" s="1" customFormat="1" ht="17.25" customHeight="1">
      <c r="B166" s="237"/>
      <c r="C166" s="262" t="s">
        <v>1582</v>
      </c>
      <c r="D166" s="262"/>
      <c r="E166" s="262"/>
      <c r="F166" s="262" t="s">
        <v>1583</v>
      </c>
      <c r="G166" s="304"/>
      <c r="H166" s="305" t="s">
        <v>60</v>
      </c>
      <c r="I166" s="305" t="s">
        <v>63</v>
      </c>
      <c r="J166" s="262" t="s">
        <v>1584</v>
      </c>
      <c r="K166" s="239"/>
    </row>
    <row r="167" s="1" customFormat="1" ht="17.25" customHeight="1">
      <c r="B167" s="240"/>
      <c r="C167" s="264" t="s">
        <v>1585</v>
      </c>
      <c r="D167" s="264"/>
      <c r="E167" s="264"/>
      <c r="F167" s="265" t="s">
        <v>1586</v>
      </c>
      <c r="G167" s="306"/>
      <c r="H167" s="307"/>
      <c r="I167" s="307"/>
      <c r="J167" s="264" t="s">
        <v>1587</v>
      </c>
      <c r="K167" s="242"/>
    </row>
    <row r="168" s="1" customFormat="1" ht="5.25" customHeight="1">
      <c r="B168" s="272"/>
      <c r="C168" s="267"/>
      <c r="D168" s="267"/>
      <c r="E168" s="267"/>
      <c r="F168" s="267"/>
      <c r="G168" s="268"/>
      <c r="H168" s="267"/>
      <c r="I168" s="267"/>
      <c r="J168" s="267"/>
      <c r="K168" s="295"/>
    </row>
    <row r="169" s="1" customFormat="1" ht="15" customHeight="1">
      <c r="B169" s="272"/>
      <c r="C169" s="247" t="s">
        <v>1591</v>
      </c>
      <c r="D169" s="247"/>
      <c r="E169" s="247"/>
      <c r="F169" s="270" t="s">
        <v>1588</v>
      </c>
      <c r="G169" s="247"/>
      <c r="H169" s="247" t="s">
        <v>1628</v>
      </c>
      <c r="I169" s="247" t="s">
        <v>1590</v>
      </c>
      <c r="J169" s="247">
        <v>120</v>
      </c>
      <c r="K169" s="295"/>
    </row>
    <row r="170" s="1" customFormat="1" ht="15" customHeight="1">
      <c r="B170" s="272"/>
      <c r="C170" s="247" t="s">
        <v>1637</v>
      </c>
      <c r="D170" s="247"/>
      <c r="E170" s="247"/>
      <c r="F170" s="270" t="s">
        <v>1588</v>
      </c>
      <c r="G170" s="247"/>
      <c r="H170" s="247" t="s">
        <v>1638</v>
      </c>
      <c r="I170" s="247" t="s">
        <v>1590</v>
      </c>
      <c r="J170" s="247" t="s">
        <v>1639</v>
      </c>
      <c r="K170" s="295"/>
    </row>
    <row r="171" s="1" customFormat="1" ht="15" customHeight="1">
      <c r="B171" s="272"/>
      <c r="C171" s="247" t="s">
        <v>1536</v>
      </c>
      <c r="D171" s="247"/>
      <c r="E171" s="247"/>
      <c r="F171" s="270" t="s">
        <v>1588</v>
      </c>
      <c r="G171" s="247"/>
      <c r="H171" s="247" t="s">
        <v>1655</v>
      </c>
      <c r="I171" s="247" t="s">
        <v>1590</v>
      </c>
      <c r="J171" s="247" t="s">
        <v>1639</v>
      </c>
      <c r="K171" s="295"/>
    </row>
    <row r="172" s="1" customFormat="1" ht="15" customHeight="1">
      <c r="B172" s="272"/>
      <c r="C172" s="247" t="s">
        <v>1593</v>
      </c>
      <c r="D172" s="247"/>
      <c r="E172" s="247"/>
      <c r="F172" s="270" t="s">
        <v>1594</v>
      </c>
      <c r="G172" s="247"/>
      <c r="H172" s="247" t="s">
        <v>1655</v>
      </c>
      <c r="I172" s="247" t="s">
        <v>1590</v>
      </c>
      <c r="J172" s="247">
        <v>50</v>
      </c>
      <c r="K172" s="295"/>
    </row>
    <row r="173" s="1" customFormat="1" ht="15" customHeight="1">
      <c r="B173" s="272"/>
      <c r="C173" s="247" t="s">
        <v>1596</v>
      </c>
      <c r="D173" s="247"/>
      <c r="E173" s="247"/>
      <c r="F173" s="270" t="s">
        <v>1588</v>
      </c>
      <c r="G173" s="247"/>
      <c r="H173" s="247" t="s">
        <v>1655</v>
      </c>
      <c r="I173" s="247" t="s">
        <v>1598</v>
      </c>
      <c r="J173" s="247"/>
      <c r="K173" s="295"/>
    </row>
    <row r="174" s="1" customFormat="1" ht="15" customHeight="1">
      <c r="B174" s="272"/>
      <c r="C174" s="247" t="s">
        <v>1607</v>
      </c>
      <c r="D174" s="247"/>
      <c r="E174" s="247"/>
      <c r="F174" s="270" t="s">
        <v>1594</v>
      </c>
      <c r="G174" s="247"/>
      <c r="H174" s="247" t="s">
        <v>1655</v>
      </c>
      <c r="I174" s="247" t="s">
        <v>1590</v>
      </c>
      <c r="J174" s="247">
        <v>50</v>
      </c>
      <c r="K174" s="295"/>
    </row>
    <row r="175" s="1" customFormat="1" ht="15" customHeight="1">
      <c r="B175" s="272"/>
      <c r="C175" s="247" t="s">
        <v>1615</v>
      </c>
      <c r="D175" s="247"/>
      <c r="E175" s="247"/>
      <c r="F175" s="270" t="s">
        <v>1594</v>
      </c>
      <c r="G175" s="247"/>
      <c r="H175" s="247" t="s">
        <v>1655</v>
      </c>
      <c r="I175" s="247" t="s">
        <v>1590</v>
      </c>
      <c r="J175" s="247">
        <v>50</v>
      </c>
      <c r="K175" s="295"/>
    </row>
    <row r="176" s="1" customFormat="1" ht="15" customHeight="1">
      <c r="B176" s="272"/>
      <c r="C176" s="247" t="s">
        <v>1613</v>
      </c>
      <c r="D176" s="247"/>
      <c r="E176" s="247"/>
      <c r="F176" s="270" t="s">
        <v>1594</v>
      </c>
      <c r="G176" s="247"/>
      <c r="H176" s="247" t="s">
        <v>1655</v>
      </c>
      <c r="I176" s="247" t="s">
        <v>1590</v>
      </c>
      <c r="J176" s="247">
        <v>50</v>
      </c>
      <c r="K176" s="295"/>
    </row>
    <row r="177" s="1" customFormat="1" ht="15" customHeight="1">
      <c r="B177" s="272"/>
      <c r="C177" s="247" t="s">
        <v>113</v>
      </c>
      <c r="D177" s="247"/>
      <c r="E177" s="247"/>
      <c r="F177" s="270" t="s">
        <v>1588</v>
      </c>
      <c r="G177" s="247"/>
      <c r="H177" s="247" t="s">
        <v>1656</v>
      </c>
      <c r="I177" s="247" t="s">
        <v>1657</v>
      </c>
      <c r="J177" s="247"/>
      <c r="K177" s="295"/>
    </row>
    <row r="178" s="1" customFormat="1" ht="15" customHeight="1">
      <c r="B178" s="272"/>
      <c r="C178" s="247" t="s">
        <v>63</v>
      </c>
      <c r="D178" s="247"/>
      <c r="E178" s="247"/>
      <c r="F178" s="270" t="s">
        <v>1588</v>
      </c>
      <c r="G178" s="247"/>
      <c r="H178" s="247" t="s">
        <v>1658</v>
      </c>
      <c r="I178" s="247" t="s">
        <v>1659</v>
      </c>
      <c r="J178" s="247">
        <v>1</v>
      </c>
      <c r="K178" s="295"/>
    </row>
    <row r="179" s="1" customFormat="1" ht="15" customHeight="1">
      <c r="B179" s="272"/>
      <c r="C179" s="247" t="s">
        <v>59</v>
      </c>
      <c r="D179" s="247"/>
      <c r="E179" s="247"/>
      <c r="F179" s="270" t="s">
        <v>1588</v>
      </c>
      <c r="G179" s="247"/>
      <c r="H179" s="247" t="s">
        <v>1660</v>
      </c>
      <c r="I179" s="247" t="s">
        <v>1590</v>
      </c>
      <c r="J179" s="247">
        <v>20</v>
      </c>
      <c r="K179" s="295"/>
    </row>
    <row r="180" s="1" customFormat="1" ht="15" customHeight="1">
      <c r="B180" s="272"/>
      <c r="C180" s="247" t="s">
        <v>60</v>
      </c>
      <c r="D180" s="247"/>
      <c r="E180" s="247"/>
      <c r="F180" s="270" t="s">
        <v>1588</v>
      </c>
      <c r="G180" s="247"/>
      <c r="H180" s="247" t="s">
        <v>1661</v>
      </c>
      <c r="I180" s="247" t="s">
        <v>1590</v>
      </c>
      <c r="J180" s="247">
        <v>255</v>
      </c>
      <c r="K180" s="295"/>
    </row>
    <row r="181" s="1" customFormat="1" ht="15" customHeight="1">
      <c r="B181" s="272"/>
      <c r="C181" s="247" t="s">
        <v>114</v>
      </c>
      <c r="D181" s="247"/>
      <c r="E181" s="247"/>
      <c r="F181" s="270" t="s">
        <v>1588</v>
      </c>
      <c r="G181" s="247"/>
      <c r="H181" s="247" t="s">
        <v>1552</v>
      </c>
      <c r="I181" s="247" t="s">
        <v>1590</v>
      </c>
      <c r="J181" s="247">
        <v>10</v>
      </c>
      <c r="K181" s="295"/>
    </row>
    <row r="182" s="1" customFormat="1" ht="15" customHeight="1">
      <c r="B182" s="272"/>
      <c r="C182" s="247" t="s">
        <v>115</v>
      </c>
      <c r="D182" s="247"/>
      <c r="E182" s="247"/>
      <c r="F182" s="270" t="s">
        <v>1588</v>
      </c>
      <c r="G182" s="247"/>
      <c r="H182" s="247" t="s">
        <v>1662</v>
      </c>
      <c r="I182" s="247" t="s">
        <v>1623</v>
      </c>
      <c r="J182" s="247"/>
      <c r="K182" s="295"/>
    </row>
    <row r="183" s="1" customFormat="1" ht="15" customHeight="1">
      <c r="B183" s="272"/>
      <c r="C183" s="247" t="s">
        <v>1663</v>
      </c>
      <c r="D183" s="247"/>
      <c r="E183" s="247"/>
      <c r="F183" s="270" t="s">
        <v>1588</v>
      </c>
      <c r="G183" s="247"/>
      <c r="H183" s="247" t="s">
        <v>1664</v>
      </c>
      <c r="I183" s="247" t="s">
        <v>1623</v>
      </c>
      <c r="J183" s="247"/>
      <c r="K183" s="295"/>
    </row>
    <row r="184" s="1" customFormat="1" ht="15" customHeight="1">
      <c r="B184" s="272"/>
      <c r="C184" s="247" t="s">
        <v>1652</v>
      </c>
      <c r="D184" s="247"/>
      <c r="E184" s="247"/>
      <c r="F184" s="270" t="s">
        <v>1588</v>
      </c>
      <c r="G184" s="247"/>
      <c r="H184" s="247" t="s">
        <v>1665</v>
      </c>
      <c r="I184" s="247" t="s">
        <v>1623</v>
      </c>
      <c r="J184" s="247"/>
      <c r="K184" s="295"/>
    </row>
    <row r="185" s="1" customFormat="1" ht="15" customHeight="1">
      <c r="B185" s="272"/>
      <c r="C185" s="247" t="s">
        <v>117</v>
      </c>
      <c r="D185" s="247"/>
      <c r="E185" s="247"/>
      <c r="F185" s="270" t="s">
        <v>1594</v>
      </c>
      <c r="G185" s="247"/>
      <c r="H185" s="247" t="s">
        <v>1666</v>
      </c>
      <c r="I185" s="247" t="s">
        <v>1590</v>
      </c>
      <c r="J185" s="247">
        <v>50</v>
      </c>
      <c r="K185" s="295"/>
    </row>
    <row r="186" s="1" customFormat="1" ht="15" customHeight="1">
      <c r="B186" s="272"/>
      <c r="C186" s="247" t="s">
        <v>1667</v>
      </c>
      <c r="D186" s="247"/>
      <c r="E186" s="247"/>
      <c r="F186" s="270" t="s">
        <v>1594</v>
      </c>
      <c r="G186" s="247"/>
      <c r="H186" s="247" t="s">
        <v>1668</v>
      </c>
      <c r="I186" s="247" t="s">
        <v>1669</v>
      </c>
      <c r="J186" s="247"/>
      <c r="K186" s="295"/>
    </row>
    <row r="187" s="1" customFormat="1" ht="15" customHeight="1">
      <c r="B187" s="272"/>
      <c r="C187" s="247" t="s">
        <v>1670</v>
      </c>
      <c r="D187" s="247"/>
      <c r="E187" s="247"/>
      <c r="F187" s="270" t="s">
        <v>1594</v>
      </c>
      <c r="G187" s="247"/>
      <c r="H187" s="247" t="s">
        <v>1671</v>
      </c>
      <c r="I187" s="247" t="s">
        <v>1669</v>
      </c>
      <c r="J187" s="247"/>
      <c r="K187" s="295"/>
    </row>
    <row r="188" s="1" customFormat="1" ht="15" customHeight="1">
      <c r="B188" s="272"/>
      <c r="C188" s="247" t="s">
        <v>1672</v>
      </c>
      <c r="D188" s="247"/>
      <c r="E188" s="247"/>
      <c r="F188" s="270" t="s">
        <v>1594</v>
      </c>
      <c r="G188" s="247"/>
      <c r="H188" s="247" t="s">
        <v>1673</v>
      </c>
      <c r="I188" s="247" t="s">
        <v>1669</v>
      </c>
      <c r="J188" s="247"/>
      <c r="K188" s="295"/>
    </row>
    <row r="189" s="1" customFormat="1" ht="15" customHeight="1">
      <c r="B189" s="272"/>
      <c r="C189" s="308" t="s">
        <v>1674</v>
      </c>
      <c r="D189" s="247"/>
      <c r="E189" s="247"/>
      <c r="F189" s="270" t="s">
        <v>1594</v>
      </c>
      <c r="G189" s="247"/>
      <c r="H189" s="247" t="s">
        <v>1675</v>
      </c>
      <c r="I189" s="247" t="s">
        <v>1676</v>
      </c>
      <c r="J189" s="309" t="s">
        <v>1677</v>
      </c>
      <c r="K189" s="295"/>
    </row>
    <row r="190" s="1" customFormat="1" ht="15" customHeight="1">
      <c r="B190" s="272"/>
      <c r="C190" s="308" t="s">
        <v>48</v>
      </c>
      <c r="D190" s="247"/>
      <c r="E190" s="247"/>
      <c r="F190" s="270" t="s">
        <v>1588</v>
      </c>
      <c r="G190" s="247"/>
      <c r="H190" s="244" t="s">
        <v>1678</v>
      </c>
      <c r="I190" s="247" t="s">
        <v>1679</v>
      </c>
      <c r="J190" s="247"/>
      <c r="K190" s="295"/>
    </row>
    <row r="191" s="1" customFormat="1" ht="15" customHeight="1">
      <c r="B191" s="272"/>
      <c r="C191" s="308" t="s">
        <v>1680</v>
      </c>
      <c r="D191" s="247"/>
      <c r="E191" s="247"/>
      <c r="F191" s="270" t="s">
        <v>1588</v>
      </c>
      <c r="G191" s="247"/>
      <c r="H191" s="247" t="s">
        <v>1681</v>
      </c>
      <c r="I191" s="247" t="s">
        <v>1623</v>
      </c>
      <c r="J191" s="247"/>
      <c r="K191" s="295"/>
    </row>
    <row r="192" s="1" customFormat="1" ht="15" customHeight="1">
      <c r="B192" s="272"/>
      <c r="C192" s="308" t="s">
        <v>1682</v>
      </c>
      <c r="D192" s="247"/>
      <c r="E192" s="247"/>
      <c r="F192" s="270" t="s">
        <v>1588</v>
      </c>
      <c r="G192" s="247"/>
      <c r="H192" s="247" t="s">
        <v>1683</v>
      </c>
      <c r="I192" s="247" t="s">
        <v>1623</v>
      </c>
      <c r="J192" s="247"/>
      <c r="K192" s="295"/>
    </row>
    <row r="193" s="1" customFormat="1" ht="15" customHeight="1">
      <c r="B193" s="272"/>
      <c r="C193" s="308" t="s">
        <v>1684</v>
      </c>
      <c r="D193" s="247"/>
      <c r="E193" s="247"/>
      <c r="F193" s="270" t="s">
        <v>1594</v>
      </c>
      <c r="G193" s="247"/>
      <c r="H193" s="247" t="s">
        <v>1685</v>
      </c>
      <c r="I193" s="247" t="s">
        <v>1623</v>
      </c>
      <c r="J193" s="247"/>
      <c r="K193" s="295"/>
    </row>
    <row r="194" s="1" customFormat="1" ht="15" customHeight="1">
      <c r="B194" s="301"/>
      <c r="C194" s="310"/>
      <c r="D194" s="281"/>
      <c r="E194" s="281"/>
      <c r="F194" s="281"/>
      <c r="G194" s="281"/>
      <c r="H194" s="281"/>
      <c r="I194" s="281"/>
      <c r="J194" s="281"/>
      <c r="K194" s="302"/>
    </row>
    <row r="195" s="1" customFormat="1" ht="18.75" customHeight="1">
      <c r="B195" s="283"/>
      <c r="C195" s="293"/>
      <c r="D195" s="293"/>
      <c r="E195" s="293"/>
      <c r="F195" s="303"/>
      <c r="G195" s="293"/>
      <c r="H195" s="293"/>
      <c r="I195" s="293"/>
      <c r="J195" s="293"/>
      <c r="K195" s="283"/>
    </row>
    <row r="196" s="1" customFormat="1" ht="18.75" customHeight="1">
      <c r="B196" s="283"/>
      <c r="C196" s="293"/>
      <c r="D196" s="293"/>
      <c r="E196" s="293"/>
      <c r="F196" s="303"/>
      <c r="G196" s="293"/>
      <c r="H196" s="293"/>
      <c r="I196" s="293"/>
      <c r="J196" s="293"/>
      <c r="K196" s="283"/>
    </row>
    <row r="197" s="1" customFormat="1" ht="18.75" customHeight="1">
      <c r="B197" s="255"/>
      <c r="C197" s="255"/>
      <c r="D197" s="255"/>
      <c r="E197" s="255"/>
      <c r="F197" s="255"/>
      <c r="G197" s="255"/>
      <c r="H197" s="255"/>
      <c r="I197" s="255"/>
      <c r="J197" s="255"/>
      <c r="K197" s="255"/>
    </row>
    <row r="198" s="1" customFormat="1" ht="13.5">
      <c r="B198" s="234"/>
      <c r="C198" s="235"/>
      <c r="D198" s="235"/>
      <c r="E198" s="235"/>
      <c r="F198" s="235"/>
      <c r="G198" s="235"/>
      <c r="H198" s="235"/>
      <c r="I198" s="235"/>
      <c r="J198" s="235"/>
      <c r="K198" s="236"/>
    </row>
    <row r="199" s="1" customFormat="1" ht="21">
      <c r="B199" s="237"/>
      <c r="C199" s="238" t="s">
        <v>1686</v>
      </c>
      <c r="D199" s="238"/>
      <c r="E199" s="238"/>
      <c r="F199" s="238"/>
      <c r="G199" s="238"/>
      <c r="H199" s="238"/>
      <c r="I199" s="238"/>
      <c r="J199" s="238"/>
      <c r="K199" s="239"/>
    </row>
    <row r="200" s="1" customFormat="1" ht="25.5" customHeight="1">
      <c r="B200" s="237"/>
      <c r="C200" s="311" t="s">
        <v>1687</v>
      </c>
      <c r="D200" s="311"/>
      <c r="E200" s="311"/>
      <c r="F200" s="311" t="s">
        <v>1688</v>
      </c>
      <c r="G200" s="312"/>
      <c r="H200" s="311" t="s">
        <v>1689</v>
      </c>
      <c r="I200" s="311"/>
      <c r="J200" s="311"/>
      <c r="K200" s="239"/>
    </row>
    <row r="201" s="1" customFormat="1" ht="5.25" customHeight="1">
      <c r="B201" s="272"/>
      <c r="C201" s="267"/>
      <c r="D201" s="267"/>
      <c r="E201" s="267"/>
      <c r="F201" s="267"/>
      <c r="G201" s="293"/>
      <c r="H201" s="267"/>
      <c r="I201" s="267"/>
      <c r="J201" s="267"/>
      <c r="K201" s="295"/>
    </row>
    <row r="202" s="1" customFormat="1" ht="15" customHeight="1">
      <c r="B202" s="272"/>
      <c r="C202" s="247" t="s">
        <v>1679</v>
      </c>
      <c r="D202" s="247"/>
      <c r="E202" s="247"/>
      <c r="F202" s="270" t="s">
        <v>49</v>
      </c>
      <c r="G202" s="247"/>
      <c r="H202" s="247" t="s">
        <v>1690</v>
      </c>
      <c r="I202" s="247"/>
      <c r="J202" s="247"/>
      <c r="K202" s="295"/>
    </row>
    <row r="203" s="1" customFormat="1" ht="15" customHeight="1">
      <c r="B203" s="272"/>
      <c r="C203" s="247"/>
      <c r="D203" s="247"/>
      <c r="E203" s="247"/>
      <c r="F203" s="270" t="s">
        <v>50</v>
      </c>
      <c r="G203" s="247"/>
      <c r="H203" s="247" t="s">
        <v>1691</v>
      </c>
      <c r="I203" s="247"/>
      <c r="J203" s="247"/>
      <c r="K203" s="295"/>
    </row>
    <row r="204" s="1" customFormat="1" ht="15" customHeight="1">
      <c r="B204" s="272"/>
      <c r="C204" s="247"/>
      <c r="D204" s="247"/>
      <c r="E204" s="247"/>
      <c r="F204" s="270" t="s">
        <v>53</v>
      </c>
      <c r="G204" s="247"/>
      <c r="H204" s="247" t="s">
        <v>1692</v>
      </c>
      <c r="I204" s="247"/>
      <c r="J204" s="247"/>
      <c r="K204" s="295"/>
    </row>
    <row r="205" s="1" customFormat="1" ht="15" customHeight="1">
      <c r="B205" s="272"/>
      <c r="C205" s="247"/>
      <c r="D205" s="247"/>
      <c r="E205" s="247"/>
      <c r="F205" s="270" t="s">
        <v>51</v>
      </c>
      <c r="G205" s="247"/>
      <c r="H205" s="247" t="s">
        <v>1693</v>
      </c>
      <c r="I205" s="247"/>
      <c r="J205" s="247"/>
      <c r="K205" s="295"/>
    </row>
    <row r="206" s="1" customFormat="1" ht="15" customHeight="1">
      <c r="B206" s="272"/>
      <c r="C206" s="247"/>
      <c r="D206" s="247"/>
      <c r="E206" s="247"/>
      <c r="F206" s="270" t="s">
        <v>52</v>
      </c>
      <c r="G206" s="247"/>
      <c r="H206" s="247" t="s">
        <v>1694</v>
      </c>
      <c r="I206" s="247"/>
      <c r="J206" s="247"/>
      <c r="K206" s="295"/>
    </row>
    <row r="207" s="1" customFormat="1" ht="15" customHeight="1">
      <c r="B207" s="272"/>
      <c r="C207" s="247"/>
      <c r="D207" s="247"/>
      <c r="E207" s="247"/>
      <c r="F207" s="270"/>
      <c r="G207" s="247"/>
      <c r="H207" s="247"/>
      <c r="I207" s="247"/>
      <c r="J207" s="247"/>
      <c r="K207" s="295"/>
    </row>
    <row r="208" s="1" customFormat="1" ht="15" customHeight="1">
      <c r="B208" s="272"/>
      <c r="C208" s="247" t="s">
        <v>1635</v>
      </c>
      <c r="D208" s="247"/>
      <c r="E208" s="247"/>
      <c r="F208" s="270" t="s">
        <v>85</v>
      </c>
      <c r="G208" s="247"/>
      <c r="H208" s="247" t="s">
        <v>1695</v>
      </c>
      <c r="I208" s="247"/>
      <c r="J208" s="247"/>
      <c r="K208" s="295"/>
    </row>
    <row r="209" s="1" customFormat="1" ht="15" customHeight="1">
      <c r="B209" s="272"/>
      <c r="C209" s="247"/>
      <c r="D209" s="247"/>
      <c r="E209" s="247"/>
      <c r="F209" s="270" t="s">
        <v>1532</v>
      </c>
      <c r="G209" s="247"/>
      <c r="H209" s="247" t="s">
        <v>1533</v>
      </c>
      <c r="I209" s="247"/>
      <c r="J209" s="247"/>
      <c r="K209" s="295"/>
    </row>
    <row r="210" s="1" customFormat="1" ht="15" customHeight="1">
      <c r="B210" s="272"/>
      <c r="C210" s="247"/>
      <c r="D210" s="247"/>
      <c r="E210" s="247"/>
      <c r="F210" s="270" t="s">
        <v>1530</v>
      </c>
      <c r="G210" s="247"/>
      <c r="H210" s="247" t="s">
        <v>1696</v>
      </c>
      <c r="I210" s="247"/>
      <c r="J210" s="247"/>
      <c r="K210" s="295"/>
    </row>
    <row r="211" s="1" customFormat="1" ht="15" customHeight="1">
      <c r="B211" s="313"/>
      <c r="C211" s="247"/>
      <c r="D211" s="247"/>
      <c r="E211" s="247"/>
      <c r="F211" s="270" t="s">
        <v>1534</v>
      </c>
      <c r="G211" s="308"/>
      <c r="H211" s="299" t="s">
        <v>1535</v>
      </c>
      <c r="I211" s="299"/>
      <c r="J211" s="299"/>
      <c r="K211" s="314"/>
    </row>
    <row r="212" s="1" customFormat="1" ht="15" customHeight="1">
      <c r="B212" s="313"/>
      <c r="C212" s="247"/>
      <c r="D212" s="247"/>
      <c r="E212" s="247"/>
      <c r="F212" s="270" t="s">
        <v>1473</v>
      </c>
      <c r="G212" s="308"/>
      <c r="H212" s="299" t="s">
        <v>1697</v>
      </c>
      <c r="I212" s="299"/>
      <c r="J212" s="299"/>
      <c r="K212" s="314"/>
    </row>
    <row r="213" s="1" customFormat="1" ht="15" customHeight="1">
      <c r="B213" s="313"/>
      <c r="C213" s="247"/>
      <c r="D213" s="247"/>
      <c r="E213" s="247"/>
      <c r="F213" s="270"/>
      <c r="G213" s="308"/>
      <c r="H213" s="299"/>
      <c r="I213" s="299"/>
      <c r="J213" s="299"/>
      <c r="K213" s="314"/>
    </row>
    <row r="214" s="1" customFormat="1" ht="15" customHeight="1">
      <c r="B214" s="313"/>
      <c r="C214" s="247" t="s">
        <v>1659</v>
      </c>
      <c r="D214" s="247"/>
      <c r="E214" s="247"/>
      <c r="F214" s="270">
        <v>1</v>
      </c>
      <c r="G214" s="308"/>
      <c r="H214" s="299" t="s">
        <v>1698</v>
      </c>
      <c r="I214" s="299"/>
      <c r="J214" s="299"/>
      <c r="K214" s="314"/>
    </row>
    <row r="215" s="1" customFormat="1" ht="15" customHeight="1">
      <c r="B215" s="313"/>
      <c r="C215" s="247"/>
      <c r="D215" s="247"/>
      <c r="E215" s="247"/>
      <c r="F215" s="270">
        <v>2</v>
      </c>
      <c r="G215" s="308"/>
      <c r="H215" s="299" t="s">
        <v>1699</v>
      </c>
      <c r="I215" s="299"/>
      <c r="J215" s="299"/>
      <c r="K215" s="314"/>
    </row>
    <row r="216" s="1" customFormat="1" ht="15" customHeight="1">
      <c r="B216" s="313"/>
      <c r="C216" s="247"/>
      <c r="D216" s="247"/>
      <c r="E216" s="247"/>
      <c r="F216" s="270">
        <v>3</v>
      </c>
      <c r="G216" s="308"/>
      <c r="H216" s="299" t="s">
        <v>1700</v>
      </c>
      <c r="I216" s="299"/>
      <c r="J216" s="299"/>
      <c r="K216" s="314"/>
    </row>
    <row r="217" s="1" customFormat="1" ht="15" customHeight="1">
      <c r="B217" s="313"/>
      <c r="C217" s="247"/>
      <c r="D217" s="247"/>
      <c r="E217" s="247"/>
      <c r="F217" s="270">
        <v>4</v>
      </c>
      <c r="G217" s="308"/>
      <c r="H217" s="299" t="s">
        <v>1701</v>
      </c>
      <c r="I217" s="299"/>
      <c r="J217" s="299"/>
      <c r="K217" s="314"/>
    </row>
    <row r="218" s="1" customFormat="1" ht="12.75" customHeight="1">
      <c r="B218" s="315"/>
      <c r="C218" s="316"/>
      <c r="D218" s="316"/>
      <c r="E218" s="316"/>
      <c r="F218" s="316"/>
      <c r="G218" s="316"/>
      <c r="H218" s="316"/>
      <c r="I218" s="316"/>
      <c r="J218" s="316"/>
      <c r="K218" s="317"/>
    </row>
  </sheetData>
  <sheetProtection autoFilter="0" deleteColumns="0" deleteRows="0" formatCells="0" formatColumns="0" formatRows="0" insertColumns="0" insertHyperlinks="0" insertRows="0" pivotTables="0" sort="0"/>
  <mergeCells count="77">
    <mergeCell ref="C102:J102"/>
    <mergeCell ref="C122:J122"/>
    <mergeCell ref="C147:J147"/>
    <mergeCell ref="C165:J165"/>
    <mergeCell ref="C199:J199"/>
    <mergeCell ref="H200:J200"/>
    <mergeCell ref="H202:J202"/>
    <mergeCell ref="H203:J203"/>
    <mergeCell ref="H204:J204"/>
    <mergeCell ref="H205:J205"/>
    <mergeCell ref="H206:J206"/>
    <mergeCell ref="H208:J208"/>
    <mergeCell ref="H209:J209"/>
    <mergeCell ref="H210:J210"/>
    <mergeCell ref="H211:J211"/>
    <mergeCell ref="H212:J212"/>
    <mergeCell ref="H214:J214"/>
    <mergeCell ref="H215:J215"/>
    <mergeCell ref="H216:J216"/>
    <mergeCell ref="H217:J217"/>
    <mergeCell ref="D47:J47"/>
    <mergeCell ref="E48:J48"/>
    <mergeCell ref="E49:J49"/>
    <mergeCell ref="E50:J50"/>
    <mergeCell ref="D51:J51"/>
    <mergeCell ref="C52:J52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C3:J3"/>
    <mergeCell ref="C4:J4"/>
    <mergeCell ref="C6:J6"/>
    <mergeCell ref="C7:J7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OEMW7-PC\OEMW7</dc:creator>
  <cp:lastModifiedBy>OEMW7-PC\OEMW7</cp:lastModifiedBy>
  <dcterms:created xsi:type="dcterms:W3CDTF">2021-05-04T10:57:10Z</dcterms:created>
  <dcterms:modified xsi:type="dcterms:W3CDTF">2021-05-04T10:57:13Z</dcterms:modified>
</cp:coreProperties>
</file>